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Diski v skupni rabi\0589 Občina Ravne - Vrtec Ravne na Koroškem - novogradnja\0589 JN\0589 2204 JN Oprema\Popisi za objavo\"/>
    </mc:Choice>
  </mc:AlternateContent>
  <xr:revisionPtr revIDLastSave="0" documentId="13_ncr:1_{4B234F01-226B-4E6E-9E29-F6DE87D5E74E}" xr6:coauthVersionLast="47" xr6:coauthVersionMax="47" xr10:uidLastSave="{00000000-0000-0000-0000-000000000000}"/>
  <bookViews>
    <workbookView xWindow="9600" yWindow="480" windowWidth="28800" windowHeight="15435" xr2:uid="{56E5F613-2AC2-4CA1-9B4F-878B2A60F02E}"/>
  </bookViews>
  <sheets>
    <sheet name="Teh. opr. Kuh+Pral" sheetId="1" r:id="rId1"/>
  </sheets>
  <definedNames>
    <definedName name="_xlnm._FilterDatabase" localSheetId="0" hidden="1">'Teh. opr. Kuh+Pral'!$A$84:$D$1447</definedName>
    <definedName name="_xlnm.Print_Area" localSheetId="0">'Teh. opr. Kuh+Pral'!$A$1:$F$1449</definedName>
    <definedName name="_xlnm.Print_Titles" localSheetId="0">'Teh. opr. Kuh+Pral'!$84:$85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446" i="1" l="1"/>
  <c r="F1444" i="1"/>
  <c r="F1441" i="1"/>
  <c r="F1439" i="1"/>
  <c r="F1437" i="1"/>
  <c r="F1435" i="1"/>
  <c r="F1426" i="1"/>
  <c r="F1421" i="1"/>
  <c r="F1416" i="1"/>
  <c r="F1411" i="1"/>
  <c r="F1406" i="1"/>
  <c r="F1401" i="1"/>
  <c r="F1396" i="1"/>
  <c r="F1391" i="1"/>
  <c r="F1386" i="1"/>
  <c r="F1381" i="1"/>
  <c r="F1376" i="1"/>
  <c r="F1371" i="1"/>
  <c r="F1366" i="1"/>
  <c r="F1346" i="1"/>
  <c r="F1342" i="1"/>
  <c r="F1337" i="1"/>
  <c r="F1332" i="1"/>
  <c r="F1323" i="1"/>
  <c r="F1312" i="1"/>
  <c r="F1304" i="1"/>
  <c r="F1293" i="1"/>
  <c r="F1288" i="1"/>
  <c r="F1278" i="1"/>
  <c r="F1273" i="1"/>
  <c r="F1256" i="1"/>
  <c r="F1252" i="1"/>
  <c r="F1230" i="1"/>
  <c r="F1222" i="1"/>
  <c r="F1202" i="1"/>
  <c r="F1218" i="1" s="1"/>
  <c r="F73" i="1" s="1"/>
  <c r="F1185" i="1"/>
  <c r="F1176" i="1"/>
  <c r="F1082" i="1"/>
  <c r="F1065" i="1"/>
  <c r="F1061" i="1"/>
  <c r="F1057" i="1"/>
  <c r="F1053" i="1"/>
  <c r="F1031" i="1"/>
  <c r="F1022" i="1"/>
  <c r="F1027" i="1" s="1"/>
  <c r="F71" i="1" s="1"/>
  <c r="F1002" i="1"/>
  <c r="F997" i="1"/>
  <c r="F986" i="1"/>
  <c r="F984" i="1"/>
  <c r="F962" i="1"/>
  <c r="F954" i="1"/>
  <c r="F941" i="1"/>
  <c r="F935" i="1"/>
  <c r="F929" i="1"/>
  <c r="F919" i="1"/>
  <c r="F913" i="1"/>
  <c r="F902" i="1"/>
  <c r="F898" i="1"/>
  <c r="F881" i="1"/>
  <c r="F865" i="1"/>
  <c r="F849" i="1"/>
  <c r="F839" i="1"/>
  <c r="F828" i="1"/>
  <c r="F845" i="1" s="1"/>
  <c r="F68" i="1" s="1"/>
  <c r="F801" i="1"/>
  <c r="F780" i="1"/>
  <c r="F768" i="1"/>
  <c r="F765" i="1"/>
  <c r="F668" i="1"/>
  <c r="F663" i="1"/>
  <c r="F651" i="1"/>
  <c r="F646" i="1"/>
  <c r="F629" i="1"/>
  <c r="F619" i="1"/>
  <c r="F611" i="1"/>
  <c r="F605" i="1"/>
  <c r="F595" i="1"/>
  <c r="F587" i="1"/>
  <c r="F568" i="1"/>
  <c r="F558" i="1"/>
  <c r="F552" i="1"/>
  <c r="F541" i="1"/>
  <c r="F527" i="1"/>
  <c r="F519" i="1"/>
  <c r="F500" i="1"/>
  <c r="F487" i="1"/>
  <c r="F483" i="1"/>
  <c r="F464" i="1"/>
  <c r="F456" i="1"/>
  <c r="F437" i="1"/>
  <c r="F424" i="1"/>
  <c r="F410" i="1"/>
  <c r="F361" i="1"/>
  <c r="F345" i="1"/>
  <c r="F336" i="1"/>
  <c r="F324" i="1"/>
  <c r="F308" i="1"/>
  <c r="F301" i="1"/>
  <c r="F281" i="1"/>
  <c r="F248" i="1"/>
  <c r="F215" i="1"/>
  <c r="F195" i="1"/>
  <c r="F171" i="1"/>
  <c r="F151" i="1"/>
  <c r="F135" i="1"/>
  <c r="F117" i="1"/>
  <c r="F108" i="1"/>
  <c r="F90" i="1"/>
  <c r="B77" i="1"/>
  <c r="A77" i="1"/>
  <c r="B78" i="1"/>
  <c r="A78" i="1"/>
  <c r="B76" i="1"/>
  <c r="A76" i="1"/>
  <c r="B75" i="1"/>
  <c r="A75" i="1"/>
  <c r="B74" i="1"/>
  <c r="A74" i="1"/>
  <c r="B73" i="1"/>
  <c r="A73" i="1"/>
  <c r="B72" i="1"/>
  <c r="A72" i="1"/>
  <c r="B71" i="1"/>
  <c r="A71" i="1"/>
  <c r="B70" i="1"/>
  <c r="A70" i="1"/>
  <c r="B69" i="1"/>
  <c r="A69" i="1"/>
  <c r="B68" i="1"/>
  <c r="A68" i="1"/>
  <c r="B67" i="1"/>
  <c r="A67" i="1"/>
  <c r="B66" i="1"/>
  <c r="A66" i="1"/>
  <c r="B65" i="1"/>
  <c r="A65" i="1"/>
  <c r="B64" i="1"/>
  <c r="A64" i="1"/>
  <c r="B63" i="1"/>
  <c r="A63" i="1"/>
  <c r="B62" i="1"/>
  <c r="A62" i="1"/>
  <c r="B61" i="1"/>
  <c r="A61" i="1"/>
  <c r="B60" i="1"/>
  <c r="A60" i="1"/>
  <c r="B59" i="1"/>
  <c r="A59" i="1"/>
  <c r="B58" i="1"/>
  <c r="A58" i="1"/>
  <c r="B57" i="1"/>
  <c r="A57" i="1"/>
  <c r="B56" i="1"/>
  <c r="A56" i="1"/>
  <c r="F1362" i="1" l="1"/>
  <c r="F76" i="1" s="1"/>
  <c r="F167" i="1"/>
  <c r="F60" i="1" s="1"/>
  <c r="F297" i="1"/>
  <c r="F62" i="1" s="1"/>
  <c r="F1246" i="1"/>
  <c r="F74" i="1" s="1"/>
  <c r="F211" i="1"/>
  <c r="F61" i="1" s="1"/>
  <c r="F1198" i="1"/>
  <c r="F72" i="1" s="1"/>
  <c r="F127" i="1"/>
  <c r="F57" i="1" s="1"/>
  <c r="F824" i="1"/>
  <c r="F67" i="1" s="1"/>
  <c r="F1431" i="1"/>
  <c r="F77" i="1" s="1"/>
  <c r="F564" i="1"/>
  <c r="F65" i="1" s="1"/>
  <c r="F601" i="1"/>
  <c r="F66" i="1" s="1"/>
  <c r="F1449" i="1"/>
  <c r="F78" i="1" s="1"/>
  <c r="F523" i="1"/>
  <c r="F64" i="1" s="1"/>
  <c r="F1018" i="1"/>
  <c r="F70" i="1" s="1"/>
  <c r="F460" i="1"/>
  <c r="F63" i="1" s="1"/>
  <c r="F950" i="1"/>
  <c r="F69" i="1" s="1"/>
  <c r="F79" i="1" l="1"/>
  <c r="F80" i="1" l="1"/>
  <c r="F81" i="1" s="1"/>
</calcChain>
</file>

<file path=xl/sharedStrings.xml><?xml version="1.0" encoding="utf-8"?>
<sst xmlns="http://schemas.openxmlformats.org/spreadsheetml/2006/main" count="1514" uniqueCount="959">
  <si>
    <t>ZAHTEVE GLEDE PONUJENEGA PREDMETA JAVNEGA NAROČILA</t>
  </si>
  <si>
    <t>(1)     S strani naročnika podana specifikacija zahtevanega predmeta javnega naročila je dokončna in za ponudnike zavezujoča in je v fazi ponujanja ni dovoljeno spreminjati (razen, če jo naročnik spremeni skladno z veljavno zakonodajo).</t>
  </si>
  <si>
    <t xml:space="preserve">(2)    Ponudnik mora ponujen predmet javnega naročila v ponudbi jasno in nedvoumno opredeliti in sicer na način, da pri postavkah, kjer je to predvideno, jasno in nedvoumno opredeli: </t>
  </si>
  <si>
    <t>a.       proizvajalca oziroma dobavitelja opreme,</t>
  </si>
  <si>
    <t>b.       model oziroma tip ponujene opreme,</t>
  </si>
  <si>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</si>
  <si>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</si>
  <si>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t>(3)    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 Za hladilne in zamrzovalne omare je k ponudbi potrebno priložiti energetske nalepke . Ponudbe brez energetskskih nalepk bo naročnik, brez pozivanja k dopolnitvi, izločil. Naročnik ne sprejema prototipe ponujene opreme, strojev, brez ustreznih certifikatov.</t>
  </si>
  <si>
    <t>(4)    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</si>
  <si>
    <t>(5)    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</si>
  <si>
    <t xml:space="preserve">(6)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</si>
  <si>
    <t>(7)    V kolikor ponudnik ne izpolni obveznosti iz točke 4 bo naročnik ravnal skladno s točko 6 ali 7 glede na omejitve iz petega in šestega odstavka 89. člena ZJN-3.</t>
  </si>
  <si>
    <t>(8)    Obveznost iz točk 3 in 4 ne velja za postavke, v katerih ponudnik ponudi predmet javnega naročila, kot je bil primeroma podan v opisu zadevne postavke.</t>
  </si>
  <si>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</si>
  <si>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</si>
  <si>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</si>
  <si>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</si>
  <si>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</si>
  <si>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14)  Garancija za opremo je minimalno 36 mesecev od primopredajnega zapisnika. Ponudnik mora, pri označenih pozicijah opreme, k ponudbi priložiti izjavo proizvajalca opreme z navedbo pooblaščenega servisa v Sloveniji, ki bo zagotavljal garancijske popravila v skladu z razpisnimi pogoji.</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</si>
  <si>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</si>
  <si>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</si>
  <si>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</si>
  <si>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</si>
  <si>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en (1)tiskan izvod navodil za varno rokovanje in vzdrževanje z opremo v slovenskem jeziku. Izdelava POV projektov, en (1) tiskan izvod,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</si>
  <si>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</si>
  <si>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</si>
  <si>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</si>
  <si>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</si>
  <si>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</si>
  <si>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</si>
  <si>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 mm  z vgrajeno izolacijo za zmanjševanje vibracij in hrupa, kortia profilirana z utorom 12 mm, spodaj zaščitena z inox pl. deb.  min. 0,6 mm.</t>
  </si>
  <si>
    <t>e)     Debelina zgornjih površin min. 50 mm,  z vgrajeno izolacijo za zmanjševanje vibracij in hrupa, vodoodporna  vezana plošča debeline min. 46 mm.</t>
  </si>
  <si>
    <t>f)      Vsi predali morajo imeti vgrajena RF teleskopska popolnoma izvlečna vodila.</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</si>
  <si>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</si>
  <si>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</si>
  <si>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</si>
  <si>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</si>
  <si>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</si>
  <si>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</si>
  <si>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</si>
  <si>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</si>
  <si>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</si>
  <si>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</si>
  <si>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</si>
  <si>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</si>
  <si>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 mm.</t>
  </si>
  <si>
    <t>v)     Dovoljena odstopanja: Dimenzije aparatov 5%, Priključne moči 5%, Moči črpalk in motorjev 5%, Poraba= 5%, Ostale vrednosti= 5%, Kapaciteta 5%. Dovoljena odstopanja inox oprema: dolžina 5%. Višina, globina, debelina delovne površine in debelina inox materiala 0%.</t>
  </si>
  <si>
    <t>ZAP. ŠT.</t>
  </si>
  <si>
    <t>OPIS</t>
  </si>
  <si>
    <t xml:space="preserve">     ME</t>
  </si>
  <si>
    <t>KOLIČUNA</t>
  </si>
  <si>
    <t>CENA/ENOTO</t>
  </si>
  <si>
    <t>SKUPAJ</t>
  </si>
  <si>
    <t>VRTEC RAVNE NA KOROŠKEM  – CENTRALNA KUHINJA IN PRALNICA</t>
  </si>
  <si>
    <t>1</t>
  </si>
  <si>
    <t>EKONOMSKI VHOD</t>
  </si>
  <si>
    <t>2</t>
  </si>
  <si>
    <t>PREDPROSTOR</t>
  </si>
  <si>
    <t>2.1</t>
  </si>
  <si>
    <t>TALNA TEHTNICA</t>
  </si>
  <si>
    <t>kos</t>
  </si>
  <si>
    <t xml:space="preserve">Sprejemnik bremena je izdelan iz standardno obarvane jeklene konstrukcije in prokron  </t>
  </si>
  <si>
    <t>(inox) tehtalne površine. V konstrukcijo je vgrajena ena  merilna celica, ki omogoča</t>
  </si>
  <si>
    <t xml:space="preserve">kvalitetno in natančno tehtanje po celotni površini   sprejemnika bremena. </t>
  </si>
  <si>
    <t>Velikost sprejemnika bremena je 500 x 400 mm</t>
  </si>
  <si>
    <t>Elektronska merilna naprava  omogoča</t>
  </si>
  <si>
    <t xml:space="preserve">prikaz bruto, neto ali tara mase </t>
  </si>
  <si>
    <t>ničliranje, tariranje in detariranje tehtnice</t>
  </si>
  <si>
    <t>merilno območje od 0 do 150 kg</t>
  </si>
  <si>
    <t>Delitev: 50 g</t>
  </si>
  <si>
    <t>Razred točnosti: III</t>
  </si>
  <si>
    <t>Tehtnica mora biti overjena kot obračunsko merilo</t>
  </si>
  <si>
    <t xml:space="preserve">Priključna moč: 0,25kW </t>
  </si>
  <si>
    <t>Prikjučna napetost : 230 V -!N</t>
  </si>
  <si>
    <t>display montiran na zidu</t>
  </si>
  <si>
    <t>500 x 400 x 120</t>
  </si>
  <si>
    <t>15.1</t>
  </si>
  <si>
    <t>Izdelan iz nerjaveče pločevine 1,1 mm, AISI 304</t>
  </si>
  <si>
    <t>konstrukcija inox cevni profil 25x25 mm</t>
  </si>
  <si>
    <t>dvostranski ročaj za upravljanje,</t>
  </si>
  <si>
    <t xml:space="preserve">4x kolesa fi 160 mm, (2x z zavoro), </t>
  </si>
  <si>
    <t xml:space="preserve">nosilnost 500 kg, </t>
  </si>
  <si>
    <t>2.2</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</si>
  <si>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</si>
  <si>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</si>
  <si>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</si>
  <si>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</si>
  <si>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</si>
  <si>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</si>
  <si>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</si>
  <si>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priklop vode: THV 1/2"</t>
  </si>
  <si>
    <t>odtok: Æ50</t>
  </si>
  <si>
    <t>2.3</t>
  </si>
  <si>
    <t>3</t>
  </si>
  <si>
    <t>4</t>
  </si>
  <si>
    <t>PISARNA IN POČITEK</t>
  </si>
  <si>
    <t>SANITARIJE IN TUŠ ZA ZAPOSLENE</t>
  </si>
  <si>
    <t>5</t>
  </si>
  <si>
    <t>SUHO SKLADIŠČE</t>
  </si>
  <si>
    <t>INOX REGAL</t>
  </si>
  <si>
    <t>-v celoti izdelan iz AISI 304 nerjavečega jekla</t>
  </si>
  <si>
    <t>Splošne zahteve:</t>
  </si>
  <si>
    <t>- police morajo biti prestavljive brez uporabe orodja in jih lahko izvede sam uporabnik oz. osebje kuhinje med vsakodnevnim delom;</t>
  </si>
  <si>
    <t>- minimalna nosilnost posamezne police mora biti 150 kg/meter posamezne police in min. 500 kg/tm regala;</t>
  </si>
  <si>
    <t>Konstrukcija:</t>
  </si>
  <si>
    <t>- nosilni stojni elementi iz inox  cevi  fi 40 mm z rastrom nastavitve 100 mm</t>
  </si>
  <si>
    <t>- nosilni stojni elementi morajo biti izdelani brez odprtin oz. lukenj;</t>
  </si>
  <si>
    <t>- zgoraj morajo biti zaprti s plastičnim pokrovom ali zavarjenim inox pokrovčkom;</t>
  </si>
  <si>
    <t>- spodaj morajo biti opremljeni s plastično nastavljivo nogico; višina se lahko nastavlja brez uporabe orodja;</t>
  </si>
  <si>
    <t>Polica:</t>
  </si>
  <si>
    <t>- police naj bodo izdelane iz nerjaveče pločevine debeline min. 1 mm s primernimi U ojačitvami, za zagotavljanja nosilnosti;</t>
  </si>
  <si>
    <t>- police morajo biti obvezno izdelane s prekritimi robovi, ki preprečujejo poškodbe pri delu;</t>
  </si>
  <si>
    <t>- če ni opisano drugače pri posamezni poziciji je potrebno pri vsakem segmentu regalu upoštevati 5x polno polico ustrezne dimenzije glede na celotno dolžino;</t>
  </si>
  <si>
    <t>5.1</t>
  </si>
  <si>
    <t>skupna dolžina 1600x500x2000 mm</t>
  </si>
  <si>
    <t>5.2</t>
  </si>
  <si>
    <t>skupna dolžina 1100x500x2000 mm</t>
  </si>
  <si>
    <t>6</t>
  </si>
  <si>
    <t>KOMORE</t>
  </si>
  <si>
    <t>Certificiran hladilniški termoizolacijski sendvič panel, debelina panela  80 mm, v barvi RAL 9010. Način povezovanja med paneli po sistemu pero/utor, Polnjenje +- 41 kg/m3, Panel namenjen izolacij sten in stopa)</t>
  </si>
  <si>
    <t>Sanitarne zaokrožnice v hladilni komori PVC zaokrožnica s pritrdilno aluminjasto ali plastično letvijo)</t>
  </si>
  <si>
    <t xml:space="preserve">Krivljeni kotniki in obrobe iz pločevine 
U profili </t>
  </si>
  <si>
    <t>Drobni montažni material</t>
  </si>
  <si>
    <t>KRILNA VRATA 800/2000 mm LEVA PLUS  za panel d=80</t>
  </si>
  <si>
    <t>Montaža izolacije</t>
  </si>
  <si>
    <t>Montaža hladilniških vrat</t>
  </si>
  <si>
    <t>Hlajenje z din. uparjalnikom  Q =2,0 kW /dT=7°C  T=+10°C</t>
  </si>
  <si>
    <t>EXP. VENTIL TS 2 N DANFOSS (plus)</t>
  </si>
  <si>
    <t>ŠOBA EXP. VENTILA T/TE2 DANFOSS</t>
  </si>
  <si>
    <t xml:space="preserve">MAGNETNI VENTIL </t>
  </si>
  <si>
    <t xml:space="preserve">TULJAVA </t>
  </si>
  <si>
    <t xml:space="preserve">DEHIDRATOR </t>
  </si>
  <si>
    <t xml:space="preserve">KROGLIČNI VENTIL 10 mm </t>
  </si>
  <si>
    <t>KROGLIČNI VENTIL 12 mm</t>
  </si>
  <si>
    <t>Elektro omarica z močnostnimi in regulacijskimi elementi za plus režim, krmilnik z prikazom temperature in možnostjo priklopa na nadzorni sistem, spremljanje temperature na daljavo</t>
  </si>
  <si>
    <t>Končno stikalo</t>
  </si>
  <si>
    <t>Svetilka LED</t>
  </si>
  <si>
    <t>Dobava in montaža odtokov kondenza na koto 0.0 in priklop na uparjalnik</t>
  </si>
  <si>
    <t xml:space="preserve">MONTAŽNA HLADILNA KOMORA </t>
  </si>
  <si>
    <t>- hladilni agregat oddvojen (cca. 5m)</t>
  </si>
  <si>
    <t>dim. 1600x2000x2400 mm</t>
  </si>
  <si>
    <t>6.2</t>
  </si>
  <si>
    <t>če ni opisano drugače pri posamezni poziciji je potrebno pri vsakem segmentu regalu upoštevati 4x polno polico ustrezne dimenzije glede na celotno dolžino;</t>
  </si>
  <si>
    <t>7</t>
  </si>
  <si>
    <t>HLADILNIKI</t>
  </si>
  <si>
    <t>INOX ZAMRZOVALNA OMARA</t>
  </si>
  <si>
    <t>Temperaturno območjo, ° C -18 / -22</t>
  </si>
  <si>
    <t>Energetska učinkovitost razreda C</t>
  </si>
  <si>
    <t>Prostornina LT 600</t>
  </si>
  <si>
    <t>3 mreže z vodili GN 2/1</t>
  </si>
  <si>
    <t>Podnebje razred 5</t>
  </si>
  <si>
    <t>Plin / R290</t>
  </si>
  <si>
    <t>Vgrajne kompresor, digitalna regulacija</t>
  </si>
  <si>
    <t>Uporabna dimenzija komore/ 600x650x1400 mm</t>
  </si>
  <si>
    <t>Odtajanje avtomatsko z vročim plinom</t>
  </si>
  <si>
    <t>Izhlapevanje kondenza avtomatsko</t>
  </si>
  <si>
    <t>Frekvenca / Napetost 230V 1N ~ / 50Hz</t>
  </si>
  <si>
    <t>Priključna moč elektrika, 800W</t>
  </si>
  <si>
    <t>Notranjost z zaobljenimi notranjimi vogali</t>
  </si>
  <si>
    <t>Zunanji material AISI 304 nerjaveče jeklo (razen hrbtnega in talnega panela)</t>
  </si>
  <si>
    <t>Notranji material AISI 304 nerjaveče jeklo</t>
  </si>
  <si>
    <t>Debelina izolacije, mm 75</t>
  </si>
  <si>
    <t>1 vrata v AISI 304 nerjaveče jeklo</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</si>
  <si>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</si>
  <si>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</si>
  <si>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</si>
  <si>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</si>
  <si>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</si>
  <si>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</si>
  <si>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</si>
  <si>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</si>
  <si>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</si>
  <si>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</si>
  <si>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</si>
  <si>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K ponudbi priložiti originalno izjavo proizvajalca opreme, da bo za objekt (navedba javnega naročila) zagotavljal rezervne del v skladu z razpisnimi zahtevami</t>
  </si>
  <si>
    <t>K ponudbi je potrebno priložiti energetsko nalepko.</t>
  </si>
  <si>
    <t>7.1</t>
  </si>
  <si>
    <t>6.1</t>
  </si>
  <si>
    <t>INOX HLADILNA OMARA</t>
  </si>
  <si>
    <t>Temperaturno območjo, ° C -2 / +8</t>
  </si>
  <si>
    <t>Energetska učinkovitost razreda A</t>
  </si>
  <si>
    <t>Vgrajen kompresor, digitalna regulacija</t>
  </si>
  <si>
    <t>Priključna moč elektrika, 210W</t>
  </si>
  <si>
    <t>7.2</t>
  </si>
  <si>
    <t>8</t>
  </si>
  <si>
    <t>7.3</t>
  </si>
  <si>
    <t>skupna dolžina. 1400x700x2000 mm</t>
  </si>
  <si>
    <t>skupna dolžina. 900x400x1600 mm</t>
  </si>
  <si>
    <t>PRIPRAVA ZELENJAVE</t>
  </si>
  <si>
    <t>10.1</t>
  </si>
  <si>
    <t>INOX TALNA PODLOŽKA</t>
  </si>
  <si>
    <t>v celoti izdelana iz nerjaveče pločevine AISI 304</t>
  </si>
  <si>
    <t>odlagalna površina inox polna plošča ojačana z "U"</t>
  </si>
  <si>
    <t>8.1</t>
  </si>
  <si>
    <t>profilom, po višini nastavljive inox nogice s PVC čepi</t>
  </si>
  <si>
    <t>nosilnost: 300 kg/m</t>
  </si>
  <si>
    <t>8.2</t>
  </si>
  <si>
    <t>če ni opisano drugače pri posamezni poziciji je potrebno pri vsakem segmentu regalu upoštevati 3x polno polico ustrezne dimenzije glede na celotno dolžino;</t>
  </si>
  <si>
    <t>11.1</t>
  </si>
  <si>
    <t>LUPILNICA KROMPIRJA</t>
  </si>
  <si>
    <t>Mere lupilca krompirja: 440x495x1000 mm</t>
  </si>
  <si>
    <t>8.3</t>
  </si>
  <si>
    <t>BAZEN VOZIČEK ZA ZELENJAVO</t>
  </si>
  <si>
    <t>dim. 810x620x465 mm</t>
  </si>
  <si>
    <t>- kapaciteta bazena:100 l</t>
  </si>
  <si>
    <t>- izpustni ventil spodaj</t>
  </si>
  <si>
    <t>- posoda vozička izdelana z zaokroženimi robovi</t>
  </si>
  <si>
    <t>- višina vozička prilagojena višini lupilnice</t>
  </si>
  <si>
    <t xml:space="preserve">dim. 440x495x1000 mm </t>
  </si>
  <si>
    <t>- programator</t>
  </si>
  <si>
    <t>- kapaciteta polnjenja: 15kg</t>
  </si>
  <si>
    <t>- vključena posoda za prestrezanje olupkov</t>
  </si>
  <si>
    <t>priključna moč: 0,75kW 3N~400V</t>
  </si>
  <si>
    <t>priklop vode: HV DN20</t>
  </si>
  <si>
    <t>odtok: DN150 preko talne rešetke 600x400 mm</t>
  </si>
  <si>
    <t>8.4</t>
  </si>
  <si>
    <t>11.3</t>
  </si>
  <si>
    <t>INOX PUL VGRAJENO DVODELNO KORITO IN SET PREDALOV</t>
  </si>
  <si>
    <t>v celoti izdelan iz nerjaveče pločevine AISI 304.</t>
  </si>
  <si>
    <t>Delovna površina izdelana iz AISI 304 debeline min 1 mm  z vgrajeno izolacijo za zmanjševanje vibracij in hrupa, kortia profilirana z utorom 12 mm, spodaj zaščitena z inox pl. deb.  min. 0,6 mm.</t>
  </si>
  <si>
    <t xml:space="preserve"> Debelina zgornjih površin min. 50 mm,  z vgrajeno izolacijo za zmanjševanje vibracij in hrupa, vodoodporna  vezana plošča debeline min. 46 mm.</t>
  </si>
  <si>
    <t>Konstrukcija inox AISI 304.</t>
  </si>
  <si>
    <t>Vsi robovi korit so zaokroženi, dno je profilirano, da se zagotovi popolno odvajanje vode.</t>
  </si>
  <si>
    <t>Vgrajen set treh predalov, Inox  teleskopska popolnoma izvlečna vodila + 60 mm. Vodila material AISI 304.</t>
  </si>
  <si>
    <t>Stenski zavih zadaj in levo bočno100 /20 mm.</t>
  </si>
  <si>
    <t>Spodaj polica</t>
  </si>
  <si>
    <t>Inox nastavljive noge</t>
  </si>
  <si>
    <t>Priključki</t>
  </si>
  <si>
    <t>Dimenzija</t>
  </si>
  <si>
    <r>
      <t xml:space="preserve">odtok: 2x </t>
    </r>
    <r>
      <rPr>
        <sz val="10"/>
        <rFont val="Calibri"/>
        <family val="2"/>
        <charset val="238"/>
      </rPr>
      <t>Ø</t>
    </r>
    <r>
      <rPr>
        <sz val="10"/>
        <rFont val="Calibri Light"/>
        <family val="2"/>
        <charset val="238"/>
      </rPr>
      <t>50</t>
    </r>
  </si>
  <si>
    <t>dim. 1800x700x900/1000 mm</t>
  </si>
  <si>
    <t>Desno vgrajena dva korita 500x500x300 mm z inox navojnim grlom, prelivno cevjo in PVC sifonom</t>
  </si>
  <si>
    <t>STROJ ZA PRANJE IN CENTRIFUGIRANJE ZELENJAVE</t>
  </si>
  <si>
    <t>* napetost napajanja 230/1 V</t>
  </si>
  <si>
    <t>* konstrukcija iz nerjavnega jekla 18/10 AISI 304</t>
  </si>
  <si>
    <t>* dvojna stena</t>
  </si>
  <si>
    <t>* elektronski nadzor 24V</t>
  </si>
  <si>
    <t>* košara iz nerjavnega jekla  ø450 x h225 mm</t>
  </si>
  <si>
    <t>* kad s samočistilnim dnom</t>
  </si>
  <si>
    <t>* tipkovnica z membrano na dotik z digitalnim prikazom delovanja</t>
  </si>
  <si>
    <t xml:space="preserve">* vgrajeno spiranje </t>
  </si>
  <si>
    <t>* vgrajena črpalka za izpust vode</t>
  </si>
  <si>
    <t>* centrifuga z vgrajeno zavoro</t>
  </si>
  <si>
    <t>* stranice in dno pralne posode iz nerjavnega jekla</t>
  </si>
  <si>
    <t>* filter na izvlek</t>
  </si>
  <si>
    <t>* avtomatsko polnjenje kadi</t>
  </si>
  <si>
    <t>* varnostni element za odpiranje vrat</t>
  </si>
  <si>
    <t>* nadzorna plošča na dotik</t>
  </si>
  <si>
    <t>* odvodna črpalka  140 W</t>
  </si>
  <si>
    <t>* skupna moč 800 W</t>
  </si>
  <si>
    <t>* poraba vode na cikel 40÷50 l</t>
  </si>
  <si>
    <t xml:space="preserve"> *dimenzije d x g x v, mm. 720 x 715 x 890</t>
  </si>
  <si>
    <t xml:space="preserve"> *zmogljivost na uro,  </t>
  </si>
  <si>
    <t xml:space="preserve"> * listna zelenjava, kg 50/60</t>
  </si>
  <si>
    <t>* gomolji in sadeži, kg 180/225</t>
  </si>
  <si>
    <t>nosilnost košare ,</t>
  </si>
  <si>
    <t xml:space="preserve"> * listna zelenjava, kg 2,5 / 3,0</t>
  </si>
  <si>
    <t xml:space="preserve"> *gomolji in sadeži, kg 12,0 / 15,0</t>
  </si>
  <si>
    <t>regulator pretoka pranja</t>
  </si>
  <si>
    <t>prha za čiščenje kadi</t>
  </si>
  <si>
    <t>odvodna črpalka 140W</t>
  </si>
  <si>
    <t>omejevalnik za odpiranje vrat</t>
  </si>
  <si>
    <t xml:space="preserve">nastavljiv čas pranja od 0 do 9 minute </t>
  </si>
  <si>
    <t xml:space="preserve">nastavljiv čas centrifugiranja od 0 do 360 sekund </t>
  </si>
  <si>
    <t>hitrost vrtenja centrifuge 3 hitrosti : 160 obr./min.-240 obr./min.-320 obr./min</t>
  </si>
  <si>
    <t>opozorilo izpusta</t>
  </si>
  <si>
    <t>opozorilo polnjenja</t>
  </si>
  <si>
    <t xml:space="preserve">opozorilo spiranja,  </t>
  </si>
  <si>
    <t>delovna višina, mm 890</t>
  </si>
  <si>
    <t>napetost, V 230/1</t>
  </si>
  <si>
    <t>črpalka za pranje, W 550</t>
  </si>
  <si>
    <t>motor za vrtenje košare, W 250</t>
  </si>
  <si>
    <t>skupna moč, W 800</t>
  </si>
  <si>
    <t>največji tok, A 8</t>
  </si>
  <si>
    <t>prostornina kadi, L 60</t>
  </si>
  <si>
    <t>poraba vode na cikel, l/c. 40÷50</t>
  </si>
  <si>
    <t xml:space="preserve">priklop vode,  3/4” </t>
  </si>
  <si>
    <t>izpust za vodo, mm ø 28</t>
  </si>
  <si>
    <t xml:space="preserve">hrup, db(a) &lt; 60 </t>
  </si>
  <si>
    <t>8.5</t>
  </si>
  <si>
    <t>8.6</t>
  </si>
  <si>
    <t>Stenski zavih zadaj 100 /20 mm.</t>
  </si>
  <si>
    <t>Spodnja in vmesna polica</t>
  </si>
  <si>
    <t>INOX PUL VGRAJEN SET PREDALOV</t>
  </si>
  <si>
    <t>dim. 2000x700x900/1000 mm</t>
  </si>
  <si>
    <t>KUTER IN REZALNIK ZELENJAVE</t>
  </si>
  <si>
    <t>dim.280x350x480/665 mm</t>
  </si>
  <si>
    <t>- kapaciteta posode: 5,5 l</t>
  </si>
  <si>
    <t>- namen: priprava homogenih namazov, mešanje</t>
  </si>
  <si>
    <t>- trije noži: za fini namaz, za grobi namaz in za sekljanje peteršilja</t>
  </si>
  <si>
    <t>- kovinski nastavek za rezanje zelenjave</t>
  </si>
  <si>
    <t>- noži za rezanje: 0,6 mm+3 mm, julienne: 4 x 4 mm, disk za ribanje: 1,5 mm+7 mm</t>
  </si>
  <si>
    <t>- izdelano iz nerjavečega jekla</t>
  </si>
  <si>
    <t>- obrati: 300-3500 obr/min</t>
  </si>
  <si>
    <t>priključna moč: 1,3kW 1N-230V</t>
  </si>
  <si>
    <t>dim. 1000x700x900/1000 mm</t>
  </si>
  <si>
    <t>priklop vode: THV DN15</t>
  </si>
  <si>
    <t>17.1</t>
  </si>
  <si>
    <t>Delovna površina izdelana iz AISI 304 debeline min 1 mm  z vgrajeno izolacijo za zmanjševanje vibracij in hrupa, korito profilirano z utorom 12 mm, spodaj zaščitena z inox pl. deb.  min. 0,6 mm.</t>
  </si>
  <si>
    <t>Korito poglobljeno 12 mm od delovne površine. Vsi robovi korita so zaokroženi, dno je profilirano, da se zagotovi popolno odvajanje vode.</t>
  </si>
  <si>
    <t>Inox nastavljive noge.</t>
  </si>
  <si>
    <t>8.8</t>
  </si>
  <si>
    <t>8.7</t>
  </si>
  <si>
    <t>INOX PULT VGRAJENO KORITO IN SET PREDALOV</t>
  </si>
  <si>
    <t xml:space="preserve">INOX PULT VGRAJEN SANITARNI UMIVALNIK </t>
  </si>
  <si>
    <t>Vgrajeno korito dimenzije 340x400x200 mm mm z inox navojnim grlom, prelivno cevjo in PVC sifonom</t>
  </si>
  <si>
    <t>sanitarna pregrada</t>
  </si>
  <si>
    <t>Spodaj: zaprto s krilnimi vrati</t>
  </si>
  <si>
    <t>9</t>
  </si>
  <si>
    <t>PRIPRAVA MESA IN RIB</t>
  </si>
  <si>
    <t>Zaradi vnosa so lahko elementi večji od npr. tovornega dvigala ali širši od vhodnih vrata izdelani iz več segmentov. Te elemente je potrebno pri montaži sestaviti z varjenjem. Izvedbo je potrebno natančno definirati in prikazati v tehničnem listu elementa.</t>
  </si>
  <si>
    <t>Enotna delovna površina poziciji 8.6 in 8.8.</t>
  </si>
  <si>
    <t>9.1</t>
  </si>
  <si>
    <t>INOX PUL VGRAJENO  KORITO IN  PREDAL</t>
  </si>
  <si>
    <t>Desno vgrajeno korita 500x500x300 mm z inox navojnim grlom, prelivno cevjo in PVC sifonom</t>
  </si>
  <si>
    <t>Stenski zavih zadaj in desno bočno100 /20 mm.</t>
  </si>
  <si>
    <t>dim. 1200x700x900/1000 mm</t>
  </si>
  <si>
    <r>
      <t xml:space="preserve">odtok: 1x </t>
    </r>
    <r>
      <rPr>
        <sz val="10"/>
        <rFont val="Calibri"/>
        <family val="2"/>
        <charset val="238"/>
      </rPr>
      <t>Ø</t>
    </r>
    <r>
      <rPr>
        <sz val="10"/>
        <rFont val="Calibri Light"/>
        <family val="2"/>
        <charset val="238"/>
      </rPr>
      <t>50</t>
    </r>
  </si>
  <si>
    <t>Enotna delovna površina poziciji 9.1, 9.2 in 9.3</t>
  </si>
  <si>
    <t>Vgrajen predal, Inox  teleskopska popolnoma izvlečna vodila + 60 mm. Vodila material AISI 304.</t>
  </si>
  <si>
    <t>9.2</t>
  </si>
  <si>
    <t>9.3</t>
  </si>
  <si>
    <t>Levo vgrajeno korita 500x500x300 mm z inox navojnim grlom, prelivno cevjo in PVC sifonom</t>
  </si>
  <si>
    <t>8.8.1</t>
  </si>
  <si>
    <t>8.3.1</t>
  </si>
  <si>
    <t>17.2</t>
  </si>
  <si>
    <t>NAMIZNA ENOROČNA MEŠALNA BATERIJA</t>
  </si>
  <si>
    <t>komolčno upravljanje</t>
  </si>
  <si>
    <t>dolžina izliva 225 mm</t>
  </si>
  <si>
    <t>9.1.1</t>
  </si>
  <si>
    <t>9.3.1</t>
  </si>
  <si>
    <t>10</t>
  </si>
  <si>
    <t>PRIPRAVA DIET</t>
  </si>
  <si>
    <t>INOX PULT</t>
  </si>
  <si>
    <t>Levo prostor za podpultni hladilnik, ostalo zaprto s krilnimi vrati</t>
  </si>
  <si>
    <t>Enotna delovna površina poziciji 10.1 in 11.1</t>
  </si>
  <si>
    <t>OBSTOJEČA OPREMA</t>
  </si>
  <si>
    <t>dim. 1900x700x900/1000 mm</t>
  </si>
  <si>
    <t xml:space="preserve">SALAMOREZNICA </t>
  </si>
  <si>
    <t>dim. 480x570x420 mm</t>
  </si>
  <si>
    <t>- nož Ø300</t>
  </si>
  <si>
    <t>- višina rezanja: 190 mm</t>
  </si>
  <si>
    <t>električni priključek 1N-230V</t>
  </si>
  <si>
    <t>10.2</t>
  </si>
  <si>
    <t>INOX ZAPRTA VISEČA OMARICA</t>
  </si>
  <si>
    <t>V celoti izdelana iz nerjaveče pločevine AISI 304</t>
  </si>
  <si>
    <t>Drsna vrata - dvostenska izvedba, vmesna polica, montažni material</t>
  </si>
  <si>
    <t>Spodnja in vmesna polica izdelana z 20 mm vzdolžnimi robovi in z dvojno stisnjenimi robovi</t>
  </si>
  <si>
    <t>10.3</t>
  </si>
  <si>
    <t>dim. 1900x400x600 mm</t>
  </si>
  <si>
    <t>NAMIZNA INDUKCIJSKA PLOŠČA</t>
  </si>
  <si>
    <t>Dim. 340x420x85 mm</t>
  </si>
  <si>
    <t>priključna moč: 3,5kW 1N-230V</t>
  </si>
  <si>
    <t>10.4</t>
  </si>
  <si>
    <t>dim. 1800x400x600 mm</t>
  </si>
  <si>
    <t>11</t>
  </si>
  <si>
    <t>HLADNA PRIPRAVA</t>
  </si>
  <si>
    <t>11.2</t>
  </si>
  <si>
    <t>12</t>
  </si>
  <si>
    <t>TERMIČNA PRIPRAVA</t>
  </si>
  <si>
    <t>15.3</t>
  </si>
  <si>
    <t>12.1</t>
  </si>
  <si>
    <t>INOX BLOK PULT S PREDALOM</t>
  </si>
  <si>
    <t>PLINSKI ŠTEDILNIK</t>
  </si>
  <si>
    <t>Izdelek skladen z CE standardom</t>
  </si>
  <si>
    <t>12.2</t>
  </si>
  <si>
    <t>12.3</t>
  </si>
  <si>
    <t xml:space="preserve">PLINSKI KOTEL 150L </t>
  </si>
  <si>
    <t xml:space="preserve">Delovna površina: izdelana iz enega dela debeline 3 mm. Inox konstrukcija debeline 2 mm. Električni vžig. Štiri nastavljive inox noge. Možno medsebojno spajanje elementov. Okrogla posoda volumen 150 litrov. Posoda izdelana iz inox pločevine 316L. Debelina dna posode 3 mm. Posoda opremljena z odstranjivim cedilom z indikacijo nivoja. Dvojni plašč kotla ima avtomatsko polnenje mehčane vode z elektronskim nadzorom nivoje vode v plašču. Visoko zmogljivi gorilniki iz nerjavečega jekla z vgrajenim pilotnim plamenom in termočlenom. Indirektno gretje. Dvostenski uravnotežen pokrov z izoliranim ročajem. Dovod tople in hladne vode preko integrirane pipe v sprednji maski aparata. Električna digitalna termostatska regulacija nadzora temperature. 
</t>
  </si>
  <si>
    <t>Priključki za hladno in toplo vodo 1/2"</t>
  </si>
  <si>
    <t xml:space="preserve">Priključek za mehčano vodo 1/2" </t>
  </si>
  <si>
    <t>Dimenzija posode 600 x 560 mm</t>
  </si>
  <si>
    <t>Kapaciteta posode 150 l</t>
  </si>
  <si>
    <t xml:space="preserve">Priljuček plina: </t>
  </si>
  <si>
    <t>Navoj:  1/2"</t>
  </si>
  <si>
    <t>Moč (kW) 21</t>
  </si>
  <si>
    <t>Priključek elektrike:</t>
  </si>
  <si>
    <t>Enofazni kW 0,25, 230V, 50hZ</t>
  </si>
  <si>
    <t>12.4</t>
  </si>
  <si>
    <t>VARČNI STENSKI PAROLOV S SISTEMOM VRAČANJA TOPLOTE</t>
  </si>
  <si>
    <t>dim. 4000x1200 mm</t>
  </si>
  <si>
    <t>- s filtri, lovilci maščobe in razsvetljavo</t>
  </si>
  <si>
    <t>V POPISU STROJNIH INSTALACIJ</t>
  </si>
  <si>
    <t>12.5</t>
  </si>
  <si>
    <t>12.6</t>
  </si>
  <si>
    <t>INOX PULT IN SET  PREDALOV</t>
  </si>
  <si>
    <t>Brez stenskega zaviha</t>
  </si>
  <si>
    <t>Vgrajen set predalov, Inox  teleskopska popolnoma izvlečna vodila + 60 mm. Vodila material AISI 304.</t>
  </si>
  <si>
    <t>dim. 1800x400x400 mm</t>
  </si>
  <si>
    <t>INOX POVIŠANA POLICA</t>
  </si>
  <si>
    <t>dim.  1800x800x900 mm</t>
  </si>
  <si>
    <t>12.7</t>
  </si>
  <si>
    <t>PLINSKA PARNOKONVEKCIJSKA PEČ 20 GN 1/1</t>
  </si>
  <si>
    <t>Aparat ima 7 kuharskih medijev in/ali 4 kuharske metode, temperaturna funkcija od 30 °C do 300 °C.</t>
  </si>
  <si>
    <t>Kuharski mediji – načini delovanja</t>
  </si>
  <si>
    <t xml:space="preserve"> Inteligentni, avtomatični kuharski mediji: perutnina, meso, ribe, jajčne jedi/sladice, priloge/zelenjava, peka, Finishing® (avtomatični proces pogrevanja za krožnike-banket, bife, a la carte,…)</t>
  </si>
  <si>
    <t>Kuharske metode: pečenje, kuhanje, peka, pečenje na žaru</t>
  </si>
  <si>
    <t>Parnokonvekcijski, ročno nastavljivi način delovanja s 3 kuharskimi mediji:</t>
  </si>
  <si>
    <t xml:space="preserve">Para 30 oC – 130 oC, Vroči zrak 30 oC – 300 oC , Kombinacija 30 oC – 300 oC </t>
  </si>
  <si>
    <t>Inteligentni pomočniki</t>
  </si>
  <si>
    <t>iDensityControl – inteligentno upravljanje klime, merjenje in regulacija vlage do odstotka natančno za vsako živilo, inteligentno uravnavanje kroženja zraka za najbolj učinkovit prenos energije v živilo, kar zagotavlja visoko kakovost in enakomernost pripravljenih jedi in minimalno porabo energije</t>
  </si>
  <si>
    <t xml:space="preserve">iCookingSuite – kuharska inteligenca, s 7 kuharskimi mediji in 4 kuharskimi metodami prilagojenimi vsakemu živilu. Izberete želeni rezultat - inteligentni senzorji prepoznajo velikost, količino in stanje živil ter proces priprave, temperaturo, klimo, hitrost zraka in čas priprave prilagajajo vsako sekundo za dosego želenega rezultata.  </t>
  </si>
  <si>
    <t xml:space="preserve">iProductionManager – organizira proces priprave inteligentno in prilagodljivo. Prikaže katera živila se lahko pripravljajo skupaj. Uporabnik se odloči ali bo pripravljal živila z energetsko ali časovno optimizacijo.  </t>
  </si>
  <si>
    <t>iCareSystem – inteligentni sistem za avtomatično čiščenje kuhalnega prostora in odstranjevanje vodnega kamna. Prepoznava stopnjo umazanije in predlaga ustrezno stopnjo čiščenja. 9 čistilnih programov, ki se lahko izvedejo brez nadzora, tudi preko noči. Dodaten vmesni program hitrega čiščenja v 12 minutah.</t>
  </si>
  <si>
    <t>Inteligentne funkcije</t>
  </si>
  <si>
    <t>Inteligentno upravljanje klime z natančnim merjenjem, nastavljanjem in nadzorom vlage</t>
  </si>
  <si>
    <t>Trenutno izmerjena vlažnost v kuhalnem prostoru se lahko nastavi ali ponovno vzpostavi</t>
  </si>
  <si>
    <t>Dinamično kroženje zraka v kuhalnem prostoru s pomočjo inteligentnega obračanja smeri vrtenja visoko kakovostnega ventilatorja s 5 hitrostmi, inteligentno uravnavanje ali ročno programiranje</t>
  </si>
  <si>
    <t>Inteligentni nadzor kuharskih procesov z avtomatičnim prilagajanjem korakov priprave za doseganje želenega rezultata, ne glede na uporabnika, velikost proizvoda in količine polnitve</t>
  </si>
  <si>
    <t>Natančen nadzor in izračun obarvanja, ki temelji na Maillardovi reakciji, za zagotovitev ponovljivih optimalnih rezultatov</t>
  </si>
  <si>
    <t>Možnost prekinitve ineligentnega procesa priprave ali preskok iz funkcije iCookingSuite v funkcijo iProductionManager za maksimalno prilagodljivost priprave</t>
  </si>
  <si>
    <t>Inteligentni korak priprave za fermentacijo/vzhajanje pekarskih proizvodov</t>
  </si>
  <si>
    <t>Individualno, intuitivno programiranje do 1200 programov z do 12 možnimi koraki priprave</t>
  </si>
  <si>
    <t>Enostaven prenos kuharskih programov na druge aparate z varno povezavo v oblaku s ConnectedCooking-om ali s pomočjo USB ključa</t>
  </si>
  <si>
    <t>Avtomatizirano, inteligentno orodje za načrtovanje in nadzor iProductionManager za optimalno organizacijo večih kuharskih procesov in mešanih polnitev</t>
  </si>
  <si>
    <t>Optična signalizacija polnitev in praznjenja živil s pomočjo energijsko učinkovite LED razsvetljave</t>
  </si>
  <si>
    <t>Avtomatična vzpostavitev stanja in optimalno dokončanje kuharskega procesa v primeru izpada energije v trajanju manj kot 15 minut</t>
  </si>
  <si>
    <t>Inteligentni, avtomatični čistilni sistem predlaga programe čiščenja in ustrezno količino čistilnih sredstev na podlagi umazanosti kuhalnega prostora</t>
  </si>
  <si>
    <t>Izpis trenutnega statusa čiščenja in količine vodnega kamna</t>
  </si>
  <si>
    <t>Kondenzacijske in klasične nape (kot dodatna oprema) se s svojim delovanjem prilagajajo situaciji in potrebam aparata (tudi ustrezno javljanje morebitnih napak v delovanju)</t>
  </si>
  <si>
    <t>Kuharski mediji in funkcije</t>
  </si>
  <si>
    <t>Učinkovit parni generator za optimalno proizvodnjo pare tudi pri temperaturah pod 100oC</t>
  </si>
  <si>
    <t>PowerSteam funkcija: selektivno povečano dodajanje pare za uporabo v azijskem tipu kuhinje</t>
  </si>
  <si>
    <t>Integrirano odvajanje odvečne maščobe, brez potrebe po vzdrževanju in brez filtra za maščobo</t>
  </si>
  <si>
    <t>Cool-down funkcija za hitro ohlajevanje kuhalnega prostora, z dodatno možnostjo hitrega ohlajevanja s pršenjem vode</t>
  </si>
  <si>
    <t>Sonda za merjenje temperature jedra s 6 merilnimi točkami, z avtomatično korekcijo pri napačnem vbodu. Dodatno: nosilec za sondo za lažje pozicioniranje sonde pri manjših živilih in tekočinah</t>
  </si>
  <si>
    <t>Delta-T priprava, posebno nežna priprava z minimalnimi izgubami teže</t>
  </si>
  <si>
    <t>Natančno dodajanje pare, količina dodajanja vode nastavljiva v 4 stopnjah in v temperaturnem razponu od 30oC – 260oC pri vročem zraku ali kombinaciji</t>
  </si>
  <si>
    <t>Digitalni izpis temperature, nastavljiv za oC in oF, izpis nastavljenih in dejanskih vrednosti</t>
  </si>
  <si>
    <t>Digitalni izpis vlažnosti kuhalnega prostora in časa, izpis nastavljenih in dejanskih vrednosti</t>
  </si>
  <si>
    <t>Časovni format nastavljiv 24h ali am/pm</t>
  </si>
  <si>
    <t>Ura na zaslonu v realnem času, z avtomatično spremembo zimskega in letnega časa v kolikor je aparat priključen na ConnectedCooking</t>
  </si>
  <si>
    <t>Avtomatično prednastavljen začetni čas s prilagodljivim datumom in uro</t>
  </si>
  <si>
    <t>Vgrajen ročni tuš z avtomatičnim povratnim navijanjem in dvema načinoma brizganja (prha ali curek)</t>
  </si>
  <si>
    <t>Energetsko varčna LED razsvetljava kuhalnega prostora z dolgo življenjsko dobo in visoko barvno osvetlitvijo za lažje prepoznavanje stanja živil</t>
  </si>
  <si>
    <t>Brezplačne kontaktne linije za pomoč glede tehnologije in aplikacij (ChefLine)</t>
  </si>
  <si>
    <t>Varnost pri delu</t>
  </si>
  <si>
    <t>Elektronsko temperaturno varovalo za parni generator in grelne elemente za vroči zrak</t>
  </si>
  <si>
    <t>Integrirana zavora ventilatorja</t>
  </si>
  <si>
    <t>Najvišja kontaktna temperatura vrat 73oC</t>
  </si>
  <si>
    <t>Uporaba ekoloških čistilnih in negovalnih tablet (v trdem stanju) za optimalno varnost pri delu</t>
  </si>
  <si>
    <t>HACCP – shranjevanje podatkov in prenos preko USB, opcijsko mogoč prenos in upravljanje podatkov preko oblaka z aplikacijo ConnectedCooking</t>
  </si>
  <si>
    <t>Testirano in certificirano v skladu z nacionalnimi in mednarodnimi standardi za delovanje brez nadzora</t>
  </si>
  <si>
    <t>VDE certifikat za uporabo brez nadzora – priprava preko noči</t>
  </si>
  <si>
    <t>Višina najvišjega vodila na 1,6 m, tudi pri namiznih modelih ob uporabi ustreznih podstavkov</t>
  </si>
  <si>
    <t>Ergonomski ročaj vrat, z odpiranjem v levo ali desno (pri namiznih modelih)</t>
  </si>
  <si>
    <t>Povezovanje</t>
  </si>
  <si>
    <t>Vgrajen Ethernet vmesnik, zaščiten z IP, za kabelsko povezavo na internet in aplikacijo ConnectedCooking</t>
  </si>
  <si>
    <t>Vgrajen WLAN (Wi-Fi) vmesnik, za brezžično povezavo na internet in aplikacijo ConnectedCooking</t>
  </si>
  <si>
    <t>Vgrajen USB priključek za prenos podatkov</t>
  </si>
  <si>
    <t>ConnectedCooking – storitev v oblaku za centralno upravljanje aparatov, receptur, pripravo košaric, upravljanje s programi, HACCP podatki in stanjem vzdrževanja</t>
  </si>
  <si>
    <t xml:space="preserve"> Čiščenje in nega</t>
  </si>
  <si>
    <t>Avtomatični čistilni in negovalni sistem za kuhalni prostor in parni generator</t>
  </si>
  <si>
    <t>9 čistilnih programov za čiščenje brez nadzora, tudi preko noči, z avtomatičnim čiščenjem in odstranjevanjem vodnega kamna iz parnega generatorja</t>
  </si>
  <si>
    <t>Program zelo hitrega čiščenja v 12 minutah</t>
  </si>
  <si>
    <t>Avtomatični varnostni proces v primeru izpada električne energije med programom čiščenja odstrani čistila iz kuhalnega prostora</t>
  </si>
  <si>
    <t>Uporaba ekoloških čistil brez fosfatov in fosforja</t>
  </si>
  <si>
    <t>Vrata aparata s trojno prezračevano zasteklitvijo, s temperaturno odbojnim premazom in z možnostjo odpiranja notranjih stekel zaradi čiščenja</t>
  </si>
  <si>
    <t>Zunanji in notranji material – nerjaveče jeklo po DIN 1.4301, higienično izdelan kuhalni prostor brez utorov in z zaobljenimi vogali za optimalen pretok zraka</t>
  </si>
  <si>
    <t>Enostavno in varno čiščenje zunanjih površin, zaščiteno pred brizganjem vode po varnostnem razredu IPX5</t>
  </si>
  <si>
    <t>Možnost nadzora avtomatičnega čiščenja preko aplikacije ConnectedCooking</t>
  </si>
  <si>
    <t>Delovanje</t>
  </si>
  <si>
    <t>Barvni zaslon na dotik z visoko ločljivostjo TFT 10.1˝ z enostavno razumljivimi simboli, za intuitivno upravljanje in nadzor</t>
  </si>
  <si>
    <t>Zvočna in vidna opozorila, kadar aparat potrebuje dejanje uporabnika</t>
  </si>
  <si>
    <t>Centralni nastavitveni gumb s potisno funkcijo za intuitivno izbiro in potrditev funkcij in vnosov</t>
  </si>
  <si>
    <t>Več kot 55 nastavljivih uporabniških jezikov, izpisi in navodila v slovenskem jeziku</t>
  </si>
  <si>
    <t>Osnovne kuharske nastavitve se lahko izberejo glede na posebnosti določene nacionalne kuhinje, neglede na izbran jezik</t>
  </si>
  <si>
    <t>Posebni, prilagojeni kuharski parametri se lahko izberejo glede na mednarodno ali določeno nacionalno kuhinjo, neglede na izbran jezik</t>
  </si>
  <si>
    <t>Široko uporabna funkcija iskanja za vse kuharske načine, primere uporabe in nastavitve</t>
  </si>
  <si>
    <t xml:space="preserve">Integrirana navodila v slovenskem jeziku z vsebinsko prilagojenimi informacijami, ki so prikazane v funkciji »pomoči« za trenutno izvajani postopek priprave </t>
  </si>
  <si>
    <t>Zagon postopka priprave direktno iz funkcije »pomoči«</t>
  </si>
  <si>
    <t>Enostavne izbire kuharskih postopkov preko 7 kuharskih medijev in/ali preko 4 kuharskih metod</t>
  </si>
  <si>
    <t>Cockpit funkcija za izpis vseh informacij o izvajanem procesu priprave</t>
  </si>
  <si>
    <t>Prilagoditev in nadzor nad uporabniškimi profili in pravicami za dostop zaradi preprečitve napak pri uporabi</t>
  </si>
  <si>
    <t>Interaktivna sporočila med potekom priprave, pozivi za potrebna dejanja, inteligentne funkcije in opozorila preko funkcije Messenger</t>
  </si>
  <si>
    <t xml:space="preserve">Servisno diagnostični sistem z avtomatičnim izpisom servisnega sporočila </t>
  </si>
  <si>
    <t>ENERGY STAR certifikat – energetska učinkovitost</t>
  </si>
  <si>
    <t>Kapaciteta: 20 GN 1/1 ( 40 GN 1/2 )</t>
  </si>
  <si>
    <t xml:space="preserve">Možnost vstavljanja GN: 1/1, 1/2, 2/3, 1/3, 2/8 </t>
  </si>
  <si>
    <t>Širina: 877 mm</t>
  </si>
  <si>
    <t>Globina: 847 mm</t>
  </si>
  <si>
    <t>Višina: 1872 mm</t>
  </si>
  <si>
    <t>Plinski aparati:</t>
  </si>
  <si>
    <t>Moč "vroči zrak" 44 Kw</t>
  </si>
  <si>
    <t>Moč"para" 38 kW</t>
  </si>
  <si>
    <t>12.8</t>
  </si>
  <si>
    <t>12.8.1</t>
  </si>
  <si>
    <t>VSTAVNI VOZIČEK ZA KONVEKTOMAT Z VODILI GN 1/1 - DODATNI</t>
  </si>
  <si>
    <t>dim.522x809x1718 mm</t>
  </si>
  <si>
    <t>12.9</t>
  </si>
  <si>
    <t>ELEKTRO PARNO KONVEKCIJSKA PEČ</t>
  </si>
  <si>
    <t>dim. 1072x1042x1014 mm</t>
  </si>
  <si>
    <t>- kapaciteta 10x GN 2/1</t>
  </si>
  <si>
    <t>- temperaturno območje delovanja: 30°C do 300°C</t>
  </si>
  <si>
    <t>- parni generator za proizvodnjo pare z avtomatičnim dotokom sveže vode</t>
  </si>
  <si>
    <t>- upravljanje preko ekrana na dotik</t>
  </si>
  <si>
    <t>priključna moč: 37,4kW 3N~400N</t>
  </si>
  <si>
    <t>odtok: DN50</t>
  </si>
  <si>
    <t>12.10</t>
  </si>
  <si>
    <t xml:space="preserve">UNIVERZALNA ELEKTRIČNA PREKUCNA PONEV </t>
  </si>
  <si>
    <t>dim.1365x894x1078 mm</t>
  </si>
  <si>
    <t>- temperaturno območje delovanja: 30°C do 250°C</t>
  </si>
  <si>
    <t>- dno posode iz troslojnega jekla – prilagojeno na visoke in hitre temp. obremenitve</t>
  </si>
  <si>
    <t>- vgrajen odtok v dno posode (za odpadno vodo od kuhanja ali čiščenja)</t>
  </si>
  <si>
    <t>- avtomatični el. dvig/spust posode in košar po končanem postopku priprave</t>
  </si>
  <si>
    <t>- avtomatično doziranje vode v ponev</t>
  </si>
  <si>
    <t>- 7 načinov avtomatične priprave, 3 mediji priprave (pečenje, kuhanje, cvrtje)</t>
  </si>
  <si>
    <t>- sonda za merjenje jedra: 5 merilnih mest/točk</t>
  </si>
  <si>
    <t>- vgrajen tuš</t>
  </si>
  <si>
    <t>- dodatna oprema: roka za dvig/spust košar, 3x košara za kuhanje GN 1/1, lopatica/strgalo,</t>
  </si>
  <si>
    <t xml:space="preserve">košara za cvrtje GN 1/1, vložek za košaro za cvrtje, 1x mreža za dno ponve,  </t>
  </si>
  <si>
    <t>priključna moč: 41,0kW 3N-400V</t>
  </si>
  <si>
    <r>
      <t>- kapaciteta ponve: 150 l (površina ponve 59 dm</t>
    </r>
    <r>
      <rPr>
        <sz val="8"/>
        <color theme="1"/>
        <rFont val="Arial"/>
        <family val="2"/>
        <charset val="238"/>
      </rPr>
      <t>²</t>
    </r>
    <r>
      <rPr>
        <sz val="8"/>
        <color theme="1"/>
        <rFont val="Trebuchet MS"/>
        <family val="2"/>
        <charset val="238"/>
      </rPr>
      <t>)</t>
    </r>
  </si>
  <si>
    <t>12.11</t>
  </si>
  <si>
    <t>13</t>
  </si>
  <si>
    <t>PRIPRAVA TRANSPORTNE POSODE ZA RAZVOZ</t>
  </si>
  <si>
    <t>13.1</t>
  </si>
  <si>
    <t>Spodnja  polica</t>
  </si>
  <si>
    <t>dim. 1900x700x600/700 mm</t>
  </si>
  <si>
    <t>13.2</t>
  </si>
  <si>
    <t>dim. 1400x400x600 mm</t>
  </si>
  <si>
    <t>14</t>
  </si>
  <si>
    <t>PRIPRAVA MOČNATIH JEDI</t>
  </si>
  <si>
    <t>skupna dolžina 1000x700x2000 mm</t>
  </si>
  <si>
    <t>14.1</t>
  </si>
  <si>
    <t>14.2</t>
  </si>
  <si>
    <t>UNIVERZALNI KUHINJSKI STROJ</t>
  </si>
  <si>
    <t>- pogonski stroj AE-20 E dim.930x770x850 mm, podstavek na kolesih</t>
  </si>
  <si>
    <t>- nastavek za rez. zelenjave AG-SG, nastavek za manjšo količino zelenjave SAS-SG</t>
  </si>
  <si>
    <t>- lijačni nastavek za rezanje večjih količin zelenjave  TR-SG</t>
  </si>
  <si>
    <t>- opornik GH , rotor RT</t>
  </si>
  <si>
    <t>- srpasti nož za rezanje paradižnika, kuhanega. Krompirja 4 mm</t>
  </si>
  <si>
    <t>- nastavljiv nož za rezanje zelja, čebule, kumaric 0-8 mm</t>
  </si>
  <si>
    <t>- nož za kockasto rezanje WSE 10x10x10 mm</t>
  </si>
  <si>
    <t>- cilinder za ribanje sadja in zelenjave, 3,5 in 7 mm</t>
  </si>
  <si>
    <t>- pasirni cilinder za juhe, omake, čokoladne mase 3 mm</t>
  </si>
  <si>
    <t>- priključek za mešanje, stepanje, gnetenje z magnetnim stikalom</t>
  </si>
  <si>
    <t xml:space="preserve">- lonec kap.40l </t>
  </si>
  <si>
    <t>priključna moč: 1,9kW 3N-400V</t>
  </si>
  <si>
    <t>PODPULTNI HLADILNIK</t>
  </si>
  <si>
    <t>Zunanjost iz inoxa</t>
  </si>
  <si>
    <t>Notranjost ABS</t>
  </si>
  <si>
    <t>Volumen 130 l</t>
  </si>
  <si>
    <t>Temperaturno območje: +2°C do + 8°C</t>
  </si>
  <si>
    <t>Energijski razred: A</t>
  </si>
  <si>
    <t>Plin: R600a</t>
  </si>
  <si>
    <t>Priključna moč: 100W, 230V/50HZ</t>
  </si>
  <si>
    <t>dim.:  600 x 585 x 855 mm</t>
  </si>
  <si>
    <t>14.3</t>
  </si>
  <si>
    <t>dim. 1400x700x900/1000 mm</t>
  </si>
  <si>
    <t>Levo vgrajeno korito dimenzije 340x400x200 mm mm z inox navojnim grlom, prelivno cevjo in PVC sifonom</t>
  </si>
  <si>
    <t>Desno spodaj prostor za podpultni hladilnik, ostalo polica</t>
  </si>
  <si>
    <t>14.3.1</t>
  </si>
  <si>
    <t>14.4</t>
  </si>
  <si>
    <t>14.5</t>
  </si>
  <si>
    <t>21.5</t>
  </si>
  <si>
    <t>INOX PULT GRANITNA DELOVNA POVRŠINA</t>
  </si>
  <si>
    <t>Delovna površina izdelana granita po izbiri naročnika debeline 50 mm</t>
  </si>
  <si>
    <t>Inox  noge na kolesih z zavoro</t>
  </si>
  <si>
    <t>14.6</t>
  </si>
  <si>
    <t>Spodnja in vmesna nastavljiva polica</t>
  </si>
  <si>
    <t>dim. 1600x700x900/1000 mm</t>
  </si>
  <si>
    <t>NAMIZNI MEŠALEC ZA TESTO</t>
  </si>
  <si>
    <t>- kapaciteta lonca: 4,9l</t>
  </si>
  <si>
    <t>priključna moč: 0,3kW 1N~230V</t>
  </si>
  <si>
    <t>14.7</t>
  </si>
  <si>
    <t>14.8</t>
  </si>
  <si>
    <t>dim. 1600x400x600 mm</t>
  </si>
  <si>
    <t xml:space="preserve">PLANETARNI MEŠALEC </t>
  </si>
  <si>
    <t xml:space="preserve">- kapaciteta posode: 40 l </t>
  </si>
  <si>
    <t>- dodatni lonec 20 l</t>
  </si>
  <si>
    <t>- 3 hitrosti</t>
  </si>
  <si>
    <t>- 3 priključki (stepanje, mešanje, gnetenje)</t>
  </si>
  <si>
    <t>14.9</t>
  </si>
  <si>
    <t>15</t>
  </si>
  <si>
    <t>POMIVANJE KUHINJSKE POSODE</t>
  </si>
  <si>
    <t>IZLIVNO KORITO Z UMIVALNIKOM IN MEŠALNO BATERIJO</t>
  </si>
  <si>
    <t>dim. 500x600x850 mm</t>
  </si>
  <si>
    <t>- dim. umivalnika: 340x240x150 mm</t>
  </si>
  <si>
    <t>- dim. korita: 370x240x150 mm</t>
  </si>
  <si>
    <t>- iz nerjavečega jekla</t>
  </si>
  <si>
    <t>BAZEN KORITO</t>
  </si>
  <si>
    <t>15.2</t>
  </si>
  <si>
    <t>STENSKA MEŠALNA BATERIJA S TUŠEM</t>
  </si>
  <si>
    <t>ODCEJALNI PULT</t>
  </si>
  <si>
    <t>dim. 800x700x900/1000 mm</t>
  </si>
  <si>
    <t>dim. 1000x350x40 mm</t>
  </si>
  <si>
    <t>15.4</t>
  </si>
  <si>
    <t>21.6</t>
  </si>
  <si>
    <t>INOX KONZOLNA POLICA</t>
  </si>
  <si>
    <t>v celoti izdelana iz AISI 304,</t>
  </si>
  <si>
    <t>v kompletu inox konzole in pritrditveni material</t>
  </si>
  <si>
    <t>15.5</t>
  </si>
  <si>
    <t>16</t>
  </si>
  <si>
    <t>PRIPRAVA ZA RAZVOZ PO VRTCU</t>
  </si>
  <si>
    <t>18.1</t>
  </si>
  <si>
    <t xml:space="preserve">SERVIRNI VOZIČEK MELANINSKE PLOŠČE </t>
  </si>
  <si>
    <t>Za široko uporabo v hotelih, gostinskih lokalih, vrtcih, bolnišnicah, laboratorijih, knjižnicah itd. Plošče so narejene iz umetnega materiala v različnih barvah. Zaobljeni robovi ročaja in plošč preprečujejo poškodbo. Orgajice so iz elkosiranih Alu profilov. Kolesa z kvalitetnimi krogličnimi ležaji in primerno mehko gumo, omogočajo lahko in tiho vožnjo po različnih površinah. Voziček je vodo odporen in se ga enostavno očisti z običajnimi čistilnimi sredstvi.</t>
  </si>
  <si>
    <t>Barva vozičkov po izbiri uporabnikov</t>
  </si>
  <si>
    <t>dim. 880x480x840 mm</t>
  </si>
  <si>
    <t>17</t>
  </si>
  <si>
    <t>POMIVANJE POSODE</t>
  </si>
  <si>
    <t>VHODNA MIZA POMIVALNEGA STROJA</t>
  </si>
  <si>
    <t>Kvalitetni razred inox pločevine</t>
  </si>
  <si>
    <t>AISI 304</t>
  </si>
  <si>
    <t xml:space="preserve">Delovna površina </t>
  </si>
  <si>
    <t>Konstrukcija</t>
  </si>
  <si>
    <t>Konstrukcija inox AISI 304 cevni profil min. 40x40 mm, debelina stene 1,5mm,  vertikalna obremenitev (min. 2000 N), stranska obremenitev (min. 1000 N). Stranice, hrbet in dno elementa iz inox AISI 304 debeline 1,25 mm</t>
  </si>
  <si>
    <t>Korita</t>
  </si>
  <si>
    <t>Korito poglobljeno 2 mm od delovne površine. Vsi robovi korit so zaokroženi, dno je profilirano, da se zagotovi popolno odvajanje vode. Vsa korita morajo biti tristransko zaprta</t>
  </si>
  <si>
    <t>Vgrajena dva  korito 600x450x300 mm z inox navojnim grlom, prelivno cevjo in PVC sifonom. Vodila za košare pomivalnega stroja</t>
  </si>
  <si>
    <t>Stenski zavih</t>
  </si>
  <si>
    <t>Spodaj</t>
  </si>
  <si>
    <t>Noge</t>
  </si>
  <si>
    <t>Nastavljive noge izdelane iz kakovostne plastike, ki je odporna na praske in kemikalije, in omogoča enostavno čiščenje, razpon nastavitev min. od 25 ÷ -10 mm</t>
  </si>
  <si>
    <t>Stenski zavih zadaj 300 /20 mm zaključen v poševni rob (20/20 mm)</t>
  </si>
  <si>
    <t>Spodaj polica, prostor za posodo za odpadke in vodila za košare</t>
  </si>
  <si>
    <t>dim. 1900x750x900/1100 mm</t>
  </si>
  <si>
    <t>Vgrajena bazen korito desno (1000x500x350 mm) z inox navojnim grlom, prelivno cevjo in PVC sifonom. Vodila za košare pomivalnega stroja</t>
  </si>
  <si>
    <t>Stenski zavih zadaj in levo bočno 300 /20 mm zaključen v poševni rob (20/20 mm)</t>
  </si>
  <si>
    <t>NAMIZNA ENOROČNA MEŠALNA BATERIJA Z VISEČIM TUŠEM</t>
  </si>
  <si>
    <t>dolžina izliva 275 mm</t>
  </si>
  <si>
    <t>17.3</t>
  </si>
  <si>
    <t>VOZIČEK ZA ODPADKE</t>
  </si>
  <si>
    <t>KONZOLNA POLICA ZA KOŠARE</t>
  </si>
  <si>
    <t>dim.800x460x250 mm</t>
  </si>
  <si>
    <t>- možnost nalaganja košar pokončno ali pod kotom</t>
  </si>
  <si>
    <t>17.4</t>
  </si>
  <si>
    <t>Izdelana iz nerjaveče pločevine AISI 304, snemljiv inox pokrov, 4x kolesa, volumen posode min. 50l, vodotesna posoda, odpiranje pokrova ročno</t>
  </si>
  <si>
    <t xml:space="preserve">dim. Æ380x610 mm </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</si>
  <si>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</si>
  <si>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</si>
  <si>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</si>
  <si>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</si>
  <si>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</si>
  <si>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</si>
  <si>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</si>
  <si>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</si>
  <si>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</si>
  <si>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</si>
  <si>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</si>
  <si>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</si>
  <si>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</si>
  <si>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17.5</t>
  </si>
  <si>
    <t>TRANSPORTNI KOŠARNI POMIVALNI STROJ</t>
  </si>
  <si>
    <t xml:space="preserve">Kompaktni transportni pomivalni stroj z avtomatskim pomikom košar, ki izpolnjuje vse higienske standarde v skladu z DIN SPEC 10534. Priložiti potreben certifikat. </t>
  </si>
  <si>
    <t xml:space="preserve">Stroj mora zagotavljati zahtevano temperaturo pomivanja po DIN. </t>
  </si>
  <si>
    <t xml:space="preserve">Stroj mora zagotavljati možnost naknadne nadgraditve z dodatnimi conami (predpomivanje, sušenje..) </t>
  </si>
  <si>
    <t>Kapaciteta pomivanja</t>
  </si>
  <si>
    <t>od 50 - 195 košar / h, individualno nastavljivo</t>
  </si>
  <si>
    <t>Kapaciteta pomivanja po DIN do 100 košar / h</t>
  </si>
  <si>
    <t>Cona glavnega pomivanja in izpiranja</t>
  </si>
  <si>
    <t>Temperatura pomivalne komore: 55 - 65 ° C</t>
  </si>
  <si>
    <t>Prvo polnjenje pomivalne komore: max. 75 l</t>
  </si>
  <si>
    <t>Črpalka za pomivanje: min. 2,2 kW</t>
  </si>
  <si>
    <t>Temperatura izpiranja: 85 ° C</t>
  </si>
  <si>
    <t>Poraba sveže vode: 114 l / h</t>
  </si>
  <si>
    <t>Moč bojlerja: 22,5 kW (stroj je pripravljen za priklop na hladno vodo &lt;20°C)</t>
  </si>
  <si>
    <t>Sušilna cona ravna</t>
  </si>
  <si>
    <t xml:space="preserve">Hitro sušenje pomite posode in pribora s suhim in toplim zrakom. </t>
  </si>
  <si>
    <t>Dolžina: 700 mm</t>
  </si>
  <si>
    <t>Priključna moč:  4,55 kW</t>
  </si>
  <si>
    <t>Lastnosti</t>
  </si>
  <si>
    <t>Dvostenska konstrukcija vrat in stranic stroja za termično in zvočno izolacijo</t>
  </si>
  <si>
    <t>Odtočna črpalka za avtomatsko izpust vode iz tankov vezano na centralni odvod</t>
  </si>
  <si>
    <t>Avtomatsko zaznavanje košare in aktiviranje posamezne cone za zmanjšanje obratovalnih stroškov;</t>
  </si>
  <si>
    <t>Grelec pomivalne komore s samonastavljivo toplotno varovalko za zaščito pred pregrevanjem;</t>
  </si>
  <si>
    <t>Avtomatska kontrola nivoja vode;</t>
  </si>
  <si>
    <t>Sistem izpiranja s svežo vodo, neodvisno od vodnega tlaka na mestu postavitve, za zagotavljanje konstantno dobrega izpiranja;</t>
  </si>
  <si>
    <t>Optična in zvočna  sporočila o napakah in tekstovni opis napake;</t>
  </si>
  <si>
    <t>Stanje pripravljenosti za zmanjšanje porabe energije, kadar stroj ne deluje;</t>
  </si>
  <si>
    <t>Vgrajeni dnevnik napak;</t>
  </si>
  <si>
    <t>Prikaz interval rednega vzdrževanja;</t>
  </si>
  <si>
    <t>Nogice nastavljive po višini;</t>
  </si>
  <si>
    <t>Vgrajen USB-vmesnik za posodobitve programske opreme;</t>
  </si>
  <si>
    <t>Dozirna naprava za pomivalno sredstvo in izpiralno sredstvo s sesalnima cevkama za priklop zunanjega kanistra, z avtomatskim nadzorom nivoja.</t>
  </si>
  <si>
    <t>Rezultat pomivanja</t>
  </si>
  <si>
    <t>Samodejna prilagoditev količine izpiralne vode glede na hitrost pomivanja;</t>
  </si>
  <si>
    <t>Pomivalni curki v konveksni obliki za najmanjšo izgubo pomivalnega pritiska pomivanja in optimalno pokritost;</t>
  </si>
  <si>
    <t>Trije programi pomivanja z individualno nastavljivimi parametri pomivanja (hitrost pomika, količina vode za izpiranje na košaro, temperatura izpiranja, doziranje količine izpiralnega sredstva;</t>
  </si>
  <si>
    <t>Programi za polnjenje in praznjenje pomivalnega tanka ter hitro polnjenje pomivalnega tanka;</t>
  </si>
  <si>
    <t>Poseben program za odstranjevanje vodnega kamna in osnovno čiščenje posode.</t>
  </si>
  <si>
    <t>Higienski koncept</t>
  </si>
  <si>
    <t>Odpiranje vrat spredaj, vrata vrtljiva za 180 °, notranjost stroja higiensko globoko vlečeno brez ostrih robov;</t>
  </si>
  <si>
    <t>Popolnoma dostopna vrata omogočajo dnevno čiščenje vseh delov tudi v notranjem delu vrat;</t>
  </si>
  <si>
    <t>Globoko vlečena pomivalna komora in tank;</t>
  </si>
  <si>
    <t>Higienska notranjost gladka brez vodov in brez zarez;</t>
  </si>
  <si>
    <t>Palični zaprti grelci tanka;</t>
  </si>
  <si>
    <t>Pomivalne roke v zgornjem in spodnjem delu pomivalne komore, ki so enostavno odstranijo in zopet pritrdijo brez orodja;</t>
  </si>
  <si>
    <t>Štirikratni sistem filtracije (sestavljen iz površinskega sita, fino sito, Mediamat sistem med vsakim pomivanjem, filter pred odtočno črpalko);</t>
  </si>
  <si>
    <t>Sito tanka prvega izpiranja z max. 1,5 mm perforacija;</t>
  </si>
  <si>
    <t>Vgrajen higienski dnevnik in shranjevanje za higieno relevantnih podatkov;</t>
  </si>
  <si>
    <t>Program avtomatskega samočiščenja notranjosti stroja.</t>
  </si>
  <si>
    <t>Inovativni barvni zaslon na dotik z robustno stekleno površino (ocena IK7), nameščen na območju, kjer ni možnosti stika z vodo, na zunanji strani stroja in na primerni delovni višini;</t>
  </si>
  <si>
    <t>Barvni prikaz procesa pomivanja;</t>
  </si>
  <si>
    <t>Barvni prikaz poteka pomivanja, programa samočiščenja in polnjenja z ogrevanjem;</t>
  </si>
  <si>
    <t>Jezikovno nevtralno, intuitivno delovanje s piktogrami in simboli;</t>
  </si>
  <si>
    <t>Večjezični meni z izbiro min. 22 jezikov;</t>
  </si>
  <si>
    <t>Časovno nadzorovana funkcija zagona in zaustavitve s samodejnim polnjenjem in odvoda vode;</t>
  </si>
  <si>
    <t>Video-izboljšane smernice operaterja z video podprtimi napotki za uporabo.</t>
  </si>
  <si>
    <t>Hitri program</t>
  </si>
  <si>
    <t>Možnost aktiviranja hitrega programa pomivanja</t>
  </si>
  <si>
    <t>Program za pomivanje kozarcev</t>
  </si>
  <si>
    <t>Možnost nastavitve posebnega programa za pomivanje kozarcev</t>
  </si>
  <si>
    <t>Program za pomivanje GN posode</t>
  </si>
  <si>
    <t>Možnost aktiviranja programa za pomivanje GN posode</t>
  </si>
  <si>
    <t>Podatkovni vmesnik WLAN</t>
  </si>
  <si>
    <t xml:space="preserve">Nadzor naprave preko wi-fi povezave </t>
  </si>
  <si>
    <t>Naprava je opremljena z integrirano funkcijo WLAN in je pripravljena na povezavo z internetom, da bi strežniku poslala ustrezne operacijske podatke.</t>
  </si>
  <si>
    <t>Povezava s spletno aplikacijo</t>
  </si>
  <si>
    <t>Podatke o delovanju lahko stranka kadar koli posreduje prek interneta in dostopa do njih prek spletne aplikacije.</t>
  </si>
  <si>
    <t>Tehnični podatki</t>
  </si>
  <si>
    <t>Material: nerjaveče jeklo 1.4301</t>
  </si>
  <si>
    <t>Ogrevanje: električno</t>
  </si>
  <si>
    <t xml:space="preserve">Električna mreža: 380-415 V / 3N ~ </t>
  </si>
  <si>
    <t>Priključek za dovod vode: ¾ “</t>
  </si>
  <si>
    <t>Priključek za odtok: DN 40/50 na stroju</t>
  </si>
  <si>
    <t>Protikapljična zaščita: IP X5</t>
  </si>
  <si>
    <t>Emisija hrupa: &lt;70 dB</t>
  </si>
  <si>
    <t>Skupna priključna moč: 35,00 - 37,00 kW</t>
  </si>
  <si>
    <t>Dimenzije</t>
  </si>
  <si>
    <t>Dolžina: 1.400/2.100 mm (brez cone sušenja / s cono sušenja)</t>
  </si>
  <si>
    <t>Globina: max 800 mm</t>
  </si>
  <si>
    <t>Višina: max 1.920 mm</t>
  </si>
  <si>
    <t>Svetla vstavna višina: min 450 mm</t>
  </si>
  <si>
    <t>Svetla vstavna širina: vodilo min 510 mm, širina komore: min 530 mm</t>
  </si>
  <si>
    <t xml:space="preserve">Delovna višina: 900 mm </t>
  </si>
  <si>
    <t>Povratno zajemanje toplote odpadnega zraka Energy</t>
  </si>
  <si>
    <t>Toplotni izmenjevalnik je primeren za delovanje z mehko vodo in osmozno vodo (prevodnost&gt; 5 µS);</t>
  </si>
  <si>
    <t>Z odstranljivim filtrom maščob CNS;</t>
  </si>
  <si>
    <t>Z izmenjevalnikom toplote se vroča para uporablja za predhodno segrevanje hladne dovodne vode (≤ 20 ° C);</t>
  </si>
  <si>
    <t>Zmanjša obratovalne stroške in zmanjša emisijo pare.</t>
  </si>
  <si>
    <t>Kot npr. Winterhalter CTR M-M Energy ali enakovredno</t>
  </si>
  <si>
    <t>17.6</t>
  </si>
  <si>
    <t>17.6.1</t>
  </si>
  <si>
    <t>WINTERHALTER CTR ENERGY</t>
  </si>
  <si>
    <t>Dim. 320x800x450/550 mm</t>
  </si>
  <si>
    <t>17.7</t>
  </si>
  <si>
    <t>STENSKI PAROLOV</t>
  </si>
  <si>
    <t>dim. 1600x1000 mm</t>
  </si>
  <si>
    <t>- s filtri, lovilci maščobe</t>
  </si>
  <si>
    <t xml:space="preserve">Izvedeno iz nerjavečega jekla </t>
  </si>
  <si>
    <t>Zadaj in desno povišan rob, visok 100 mm</t>
  </si>
  <si>
    <t>Na sprednji strani prirejeno za spajanje s pomivalnim strojem</t>
  </si>
  <si>
    <t>Spodaj polica po celotni dolžini</t>
  </si>
  <si>
    <t>Izvedba: ravna miza</t>
  </si>
  <si>
    <t>Višina: 900 mm</t>
  </si>
  <si>
    <t>Valjčki po celotni dolžini</t>
  </si>
  <si>
    <t>Stenska zaščita 100 mm</t>
  </si>
  <si>
    <t>IZHODNA MIZA Z VALČKI-DESNA</t>
  </si>
  <si>
    <t>Dolžina: 1.200 mm</t>
  </si>
  <si>
    <t>Globina: 650 mm</t>
  </si>
  <si>
    <t>18</t>
  </si>
  <si>
    <t>17.8</t>
  </si>
  <si>
    <t>HRAMBA POSODE</t>
  </si>
  <si>
    <t>skupna dolžina 1600x700x2000 mm</t>
  </si>
  <si>
    <t>19</t>
  </si>
  <si>
    <t>PROSTOR ZA ODPADKE</t>
  </si>
  <si>
    <t>19.1</t>
  </si>
  <si>
    <t>19.2</t>
  </si>
  <si>
    <t>20</t>
  </si>
  <si>
    <t>PREHOD DO VRTCA</t>
  </si>
  <si>
    <t>21</t>
  </si>
  <si>
    <t>PRALNICA</t>
  </si>
  <si>
    <t>KERAMIČNO IZLIVNO KORITO</t>
  </si>
  <si>
    <r>
      <t>odtok: DN100</t>
    </r>
    <r>
      <rPr>
        <sz val="9"/>
        <color theme="1"/>
        <rFont val="Trebuchet MS"/>
        <family val="2"/>
        <charset val="238"/>
      </rPr>
      <t xml:space="preserve"> </t>
    </r>
  </si>
  <si>
    <t>21.1</t>
  </si>
  <si>
    <t>SAMONAVIJALNI KOLUT Z 15M CEVJO ZA VODO, ZA ĆIŠČENJE</t>
  </si>
  <si>
    <t>- samonavijalna cev z nastavkom za čiščenje tal;</t>
  </si>
  <si>
    <t>- zaprta izvedba;</t>
  </si>
  <si>
    <t>- vgrajeno vodilo za cev;</t>
  </si>
  <si>
    <t>- možnost uporabe minimalno 15 m cevi;</t>
  </si>
  <si>
    <t>- v kompletu pribor  priklop na termostatske ventile;</t>
  </si>
  <si>
    <t>- v kompletu dvoslojna cev premera  DN 15;  dolžine minimalno 15 m; primerna za živilsko industrijo;</t>
  </si>
  <si>
    <t>- pribor za vijačenje v steno;</t>
  </si>
  <si>
    <t>- konstrukcija bobna izvedena iz inox pločevine;</t>
  </si>
  <si>
    <t>- vsi uporabljeni materiali odportni na korozijo;</t>
  </si>
  <si>
    <t xml:space="preserve">- z gumiranim nastavkom za prhanjem (combi spray ; </t>
  </si>
  <si>
    <t>DODATNA OPREMA</t>
  </si>
  <si>
    <t>- posoda za detergent 1,3l</t>
  </si>
  <si>
    <t>- podaljšana šoba 45 cm</t>
  </si>
  <si>
    <t>termostatski ventil je del strojnih inštalacij.</t>
  </si>
  <si>
    <t>21.2</t>
  </si>
  <si>
    <t xml:space="preserve">VOZIČEK ZA UMAZANO PERILO </t>
  </si>
  <si>
    <t>dim. 850x650x650 mm</t>
  </si>
  <si>
    <t>- izdelan iz aluminija</t>
  </si>
  <si>
    <t>- kapaciteta bazena: 220 l</t>
  </si>
  <si>
    <t>21.3</t>
  </si>
  <si>
    <t>PRALNI STROJ – ELEKTRIČNI</t>
  </si>
  <si>
    <t>dim. 600x600x850 mm</t>
  </si>
  <si>
    <t>- kapaciteta polnjenja: 6 kg</t>
  </si>
  <si>
    <t>- centrifuga: 1200 obratov/min</t>
  </si>
  <si>
    <t>priključna moč: 2,0kW 1N-230V</t>
  </si>
  <si>
    <t>priklop vode: THV DN20</t>
  </si>
  <si>
    <t>21.4</t>
  </si>
  <si>
    <t>UNIVERZALNI PREVOZNI REGAL</t>
  </si>
  <si>
    <t>dim. 600x740x1520 mm</t>
  </si>
  <si>
    <t>- mrežasta izvedba</t>
  </si>
  <si>
    <t>- prestavljive police</t>
  </si>
  <si>
    <t>INDUSTRIJSKI PRALNI STROJ – ELEKTRIČNI</t>
  </si>
  <si>
    <t>dim. 780x920x1150 mm</t>
  </si>
  <si>
    <t>- kapaciteta polnjenja: 10 kg</t>
  </si>
  <si>
    <t>- volumen bobna: 100 l</t>
  </si>
  <si>
    <t>- centrifuga: 1000 obratov/min</t>
  </si>
  <si>
    <t>priključna moč: 9,0W 3N-400V</t>
  </si>
  <si>
    <t>odtok: DN75</t>
  </si>
  <si>
    <t>21.7</t>
  </si>
  <si>
    <t>INDUSTRIJSKI SUŠILNI STROJ - ELEKTRIČNI</t>
  </si>
  <si>
    <t>dim. 820x840x1460 mm</t>
  </si>
  <si>
    <t>- kapaciteta polnjenja:  10 kg</t>
  </si>
  <si>
    <t>priključna moč: 14,4kW 3N-400V</t>
  </si>
  <si>
    <t>odvod zraka: Ø200 (900m³/h)</t>
  </si>
  <si>
    <t>21.8</t>
  </si>
  <si>
    <t>dim. 1600x470x920 mm</t>
  </si>
  <si>
    <t>- ročni parni likalnik</t>
  </si>
  <si>
    <t>- ogrevana likalna plošča</t>
  </si>
  <si>
    <t>- integriran vakuum</t>
  </si>
  <si>
    <t>- integriran kotliček z vodo</t>
  </si>
  <si>
    <t>priključna moč: 5,6kW 3N-400V</t>
  </si>
  <si>
    <t>priklop vode: HV DN15</t>
  </si>
  <si>
    <t>21.9</t>
  </si>
  <si>
    <t>INDUSTRIJSKI VALJČNI LIKALNIK - ELEKTRIČNI</t>
  </si>
  <si>
    <t>dim. 2030x690x1145 mm</t>
  </si>
  <si>
    <t xml:space="preserve">- premer valja:  Ø250 </t>
  </si>
  <si>
    <t>- dolžina valja: 1400 mm</t>
  </si>
  <si>
    <t>- hitrost likanja: do 1-5 m/min</t>
  </si>
  <si>
    <t>priključna moč: 7,8kW 3N-400V</t>
  </si>
  <si>
    <t>21.10</t>
  </si>
  <si>
    <t>MIZA ZA ŠIVANJE</t>
  </si>
  <si>
    <t>dim. 1400x700x830 mm</t>
  </si>
  <si>
    <t>21.11</t>
  </si>
  <si>
    <t>ŠIVALNI STROJ</t>
  </si>
  <si>
    <t>priključna moč: 1,0kW 1N-230V</t>
  </si>
  <si>
    <t xml:space="preserve">VAKUMSKA LIKALNA MIZA </t>
  </si>
  <si>
    <t>21.12</t>
  </si>
  <si>
    <t>STOL Z NASLONOM</t>
  </si>
  <si>
    <t>21.13</t>
  </si>
  <si>
    <t>skupna dolžina  1000x600x2000 mm</t>
  </si>
  <si>
    <t>22</t>
  </si>
  <si>
    <t>IZVEDBENI STROŠKI</t>
  </si>
  <si>
    <t>DOSTAVA IN VNOS OPREME</t>
  </si>
  <si>
    <t>kpl</t>
  </si>
  <si>
    <t>MONTAŽA OPREME NA PRIPRAVLJENE PRIKLJUČKE</t>
  </si>
  <si>
    <t>ZAGON OPREME IN IZDELAVA USTREZNIH POROČIL</t>
  </si>
  <si>
    <t>GROBO ČIŠČENJE OPREME IN ODVOZ EMBALAŽE</t>
  </si>
  <si>
    <t>Dobavitelj opreme je dolžan odstaniti zaščitno folijo, ki po montaži opreme ni več dosegljiva in vso ostalo zaščitno folijo po zahtevi naročnika.</t>
  </si>
  <si>
    <t>ŠOLANJE OSEBJA IN TESTNO KUHANJE</t>
  </si>
  <si>
    <t>22.1</t>
  </si>
  <si>
    <t>22.2</t>
  </si>
  <si>
    <t>22.3</t>
  </si>
  <si>
    <t>22.4</t>
  </si>
  <si>
    <t>22.5</t>
  </si>
  <si>
    <t>PREGLED STROJEM IN NAPRAV S STRANI POOBLAŠČENEGA IZVAJALCA</t>
  </si>
  <si>
    <t>Poročilo o prgledu strojev in naprav</t>
  </si>
  <si>
    <t>16.1</t>
  </si>
  <si>
    <t>SKUPAJ:</t>
  </si>
  <si>
    <t>22% DDV</t>
  </si>
  <si>
    <t>VREDNOST Z DDV</t>
  </si>
  <si>
    <t>REKAPITULACIJA</t>
  </si>
  <si>
    <t>K ponudbi priložiti izjavo proizvajalca opreme z navedbo pooblaščenega servisa, ki bo za objekt (navedba javnega naročila) zagotavljal garancijske popravila v skladu z razpisnimi pogoji.</t>
  </si>
  <si>
    <r>
      <rPr>
        <b/>
        <sz val="10"/>
        <rFont val="Calibri Light"/>
        <family val="2"/>
        <charset val="238"/>
        <scheme val="major"/>
      </rPr>
      <t xml:space="preserve">OBRAČUN VREDNOSTI: </t>
    </r>
    <r>
      <rPr>
        <sz val="10"/>
        <rFont val="Calibri Light"/>
        <family val="2"/>
        <charset val="238"/>
        <scheme val="major"/>
      </rPr>
      <t xml:space="preserve"> odklop, demontažo, pregled in servis, skladiščenje v času obnove, ponovno vgradnjo, priklop in zagon. Skupaj z manipulativno opremo in drobnim montažnim materialom. Poročilo o opravljenem servisu.</t>
    </r>
  </si>
  <si>
    <t>dim. 900x600x950 mm</t>
  </si>
  <si>
    <t>dim. 400x900x900 mm</t>
  </si>
  <si>
    <t>dim. 1200x900x900 mm</t>
  </si>
  <si>
    <t>INOX DVOETAŽNI VOZIČEK</t>
  </si>
  <si>
    <t xml:space="preserve">dve poglobljene police dim 1000x580mm z vlečnim robom, </t>
  </si>
  <si>
    <t>dim. 800x700x210 mm</t>
  </si>
  <si>
    <t>skupna dolžina. 900x600x2000 mm</t>
  </si>
  <si>
    <t>dim.  1800x700x900/1000 mm</t>
  </si>
  <si>
    <t>Dimenzija: Širina x globina x višina dim.800x900x900 mm</t>
  </si>
  <si>
    <t>- 6 odprtih gorilnikov</t>
  </si>
  <si>
    <t>- spodaj odprto</t>
  </si>
  <si>
    <t>- predal</t>
  </si>
  <si>
    <t>BLOK PULT S POVIŠANO MEŠALNO BATERIJO</t>
  </si>
  <si>
    <t>- spodaj zaprto s krilnimi vrati/prostor za priklop vodovodnih instalacij</t>
  </si>
  <si>
    <t>- enoročna blok mešalna baterija/izliv z radijem min. 300mm, h izliva min. 300mm</t>
  </si>
  <si>
    <t>- vtičnica na čelni plošči</t>
  </si>
  <si>
    <t>priključna moč: 2,0kW 1N-230V/CCE vtičnica</t>
  </si>
  <si>
    <t>INOX KOTNA ZAŠČITA VOGALOV V1-V26</t>
  </si>
  <si>
    <t>Izvedba iz inox pločevine debeline 1,5 mm AISI 304 brušene na granulacijo 400, dimenzija kotnika 40x40x2200, kotnik ima po višini na obeh straneh rahlo nakazan rob. Pritrditev na keramiko ali zid se izvede s silikonskimi lepili. (SIKA brezbarvi, enakovredno ali boljše).</t>
  </si>
  <si>
    <t>dim. 40x40x2200 mm</t>
  </si>
  <si>
    <t>Pred izdelavo preveriti dimenzije na objektu.</t>
  </si>
  <si>
    <t>INOX ODBOJNIK - OD 2</t>
  </si>
  <si>
    <t>Izvedba iz inox cevi 20x40 AISI 304 debelina stene 1,5 mm brušene na granulacijo 320, cevi so na konceh zaključene pod kotom 45 stopinj. Pritrditev v zid poteka na 1m z distančno cevko inox fi 21x20 tako, da je končni odmik od zida 40 mm. Vidne odprtine na steni za vijačenje zapolnjene z gumi zamaškom sive barve.</t>
  </si>
  <si>
    <t>INOX ODBOJNIK - OD 1</t>
  </si>
  <si>
    <t>dim. 11500 x40x20 mm</t>
  </si>
  <si>
    <t>dim. 1000 x40x20 mm</t>
  </si>
  <si>
    <t>INOX ODBOJNIK - OD 3</t>
  </si>
  <si>
    <t>dim. 1700 x40x20 mm</t>
  </si>
  <si>
    <t>INOX ODBOJNIK - OD 4</t>
  </si>
  <si>
    <t>22.6</t>
  </si>
  <si>
    <t>dim. 3700 x40x20 mm</t>
  </si>
  <si>
    <t>INOX ODBOJNIK - OD 5</t>
  </si>
  <si>
    <t>INOX ODBOJNIK - OD 6</t>
  </si>
  <si>
    <t>22.7</t>
  </si>
  <si>
    <t>22.8</t>
  </si>
  <si>
    <t>INOX ODBOJNIK - OD 7</t>
  </si>
  <si>
    <t>dim. 1900 x40x20 mm</t>
  </si>
  <si>
    <t>22.9</t>
  </si>
  <si>
    <t>INOX ODBOJNIK - OD 8</t>
  </si>
  <si>
    <t>dim. 3000 x40x20 mm</t>
  </si>
  <si>
    <t>22.10</t>
  </si>
  <si>
    <t>INOX ODBOJNIK - OD 9</t>
  </si>
  <si>
    <t>22.11</t>
  </si>
  <si>
    <t>INOX ODBOJNIK - OD 10</t>
  </si>
  <si>
    <t>dim. 700 x40x20 mm</t>
  </si>
  <si>
    <t>22.12</t>
  </si>
  <si>
    <t>INOX ODBOJNIK - OD 11</t>
  </si>
  <si>
    <t>dim. 2200 x40x20 mm</t>
  </si>
  <si>
    <t>22.13</t>
  </si>
  <si>
    <t>INOX ODBOJNIK - OD 12</t>
  </si>
  <si>
    <t>dim. 24000 x40x20 mm</t>
  </si>
  <si>
    <t>23</t>
  </si>
  <si>
    <t>23.1</t>
  </si>
  <si>
    <t>23.2</t>
  </si>
  <si>
    <t>23.3</t>
  </si>
  <si>
    <t>23.4</t>
  </si>
  <si>
    <t>23.5</t>
  </si>
  <si>
    <t>23.6</t>
  </si>
  <si>
    <t>- moč gorilnikov: 3x 7,5kW, 3x 5,0kW</t>
  </si>
  <si>
    <t xml:space="preserve">priključna moč: 37,5kW DN20 </t>
  </si>
  <si>
    <t>dim. 910x650x1520 mm</t>
  </si>
  <si>
    <t>priključna moč: 1,3kW 3N-400V</t>
  </si>
  <si>
    <t>15.6</t>
  </si>
  <si>
    <t>skupna dolžina 1000x500x2000 mm</t>
  </si>
  <si>
    <t>NASTAVEK ZA POVRATNO ZAJEMANJE</t>
  </si>
  <si>
    <t>p)      Površina zahtevanih termičnih elementov mora biti izdelana iz nerjaveče pločevine minimalne debeline 3,0 mm.</t>
  </si>
  <si>
    <t>Posoda izdelana iz enega dela 2 mm debeline. Inox konstrukcija debeline 2 mm. Električni vžig. Štiri nastavljive inox noge. Možnost medsebojnega spajanja elementov. Visoko zmogljivi gorilniki iz nerjavečega jekla z vgrajenim pilotnim plamenom in termočlenom. Popolnoma nagibna ponev. Dimenzija ponve je 61 dm2, izdelana iz debele nerjavne pločevine kar zagotavlja enakomeren prenos temperature. Zaobljeni vogali posode. Velik izlivni lijak ponve. Dovod tople in hladne vode preko integrirane pipe v sprednji maski aparata. Dvostenski uravnotežen pokrov. Električna digitalna termostatska regulacija nadzora temperature posode in temperature hrane. Električni nagib ponve z možnostjo zaustavitve na kateri koli poziciji. Digitalno upravljanje električnega nagiba ponve. Coumpaund dvojno dno ponve: 12 mm.</t>
  </si>
  <si>
    <t>Priključki za hladno in toplo vodo</t>
  </si>
  <si>
    <t>Dimenzija: Širina x globina x višina 1200 x 950 x 900 mm</t>
  </si>
  <si>
    <t>Dimenzija posode: (širina x globina x višina) 1040 x 590 x 250 mm</t>
  </si>
  <si>
    <t>Uporabne površine 61 dm2</t>
  </si>
  <si>
    <t>Uporabna prostornina 135 l</t>
  </si>
  <si>
    <t>Priljuček plina</t>
  </si>
  <si>
    <t>Navoj:  3/4"</t>
  </si>
  <si>
    <t>Moč (kW) 26</t>
  </si>
  <si>
    <t>Enofazni 0,5kW , 230V, 50hZ</t>
  </si>
  <si>
    <t>PLINSKA PREKUCNA PONEV  135L</t>
  </si>
  <si>
    <t>12.12</t>
  </si>
  <si>
    <t>SKUPAJ PREDPROSTOR</t>
  </si>
  <si>
    <t>SKUPAJ  SKLADIŠČE</t>
  </si>
  <si>
    <t>SKUPAJ  KOMORE</t>
  </si>
  <si>
    <t>SKUPAJ  HLADILNIKI</t>
  </si>
  <si>
    <t>SKUPAJ  PRIPRAVA ZELENJAVE</t>
  </si>
  <si>
    <t>SKUPAJ PRIPRAVA MESA IN RIB</t>
  </si>
  <si>
    <t>SKUPAJ  PRIPRAVA DIET</t>
  </si>
  <si>
    <t>SKUPAJ  HLADNA PRIPRAVA</t>
  </si>
  <si>
    <t>SKUPAJ  TERMIČNA PRIPRAVA</t>
  </si>
  <si>
    <t>SKUPAJ  PRIPRAVA TRANSPORTNE POSODE ZA RAZVOZ</t>
  </si>
  <si>
    <t>SKUPAJ PRIPRAVA MOČNATIH JEDI</t>
  </si>
  <si>
    <t>SKUPAJ POMIVANJE KUHINJSKE POSODE</t>
  </si>
  <si>
    <t>SKUPAJ  PRIPRAVA ZA RAZVOZ PO VRTCU</t>
  </si>
  <si>
    <t>SKUPAJ  POMIVANJE POSODE</t>
  </si>
  <si>
    <t>SKUPAJ  HRAMBA POSODE</t>
  </si>
  <si>
    <t>SKUPAJ  PROSTOR ZA ODPADKE</t>
  </si>
  <si>
    <t>SKUPAJ  PRALNICA</t>
  </si>
  <si>
    <t>SKUPAJ  DODATNA OPREMA</t>
  </si>
  <si>
    <t>SKUPAJ  IZVEDBENI STROŠKI</t>
  </si>
  <si>
    <t>NAVODILA:
Popisi so zaklenjeni. Ponudniki vnašajo ponudbene cene v obarvana polja. Vnašajo se cene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</si>
</sst>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40" x14ac:knownFonts="1">
    <font>
      <sz val="11"/>
      <color theme="1"/>
      <name val="Calibri"/>
      <family val="2"/>
      <charset val="238"/>
      <scheme val="minor"/>
    </font>
    <font>
      <sz val="11"/>
      <color rgb="FFFF0000"/>
      <name val="Calibri"/>
      <family val="2"/>
      <charset val="238"/>
      <scheme val="minor"/>
    </font>
    <font>
      <sz val="11"/>
      <name val="Calibri Light"/>
      <family val="2"/>
      <charset val="238"/>
    </font>
    <font>
      <b/>
      <sz val="16"/>
      <name val="Calibri Light"/>
      <family val="2"/>
      <charset val="238"/>
    </font>
    <font>
      <sz val="10"/>
      <name val="Calibri Light"/>
      <family val="2"/>
      <charset val="238"/>
    </font>
    <font>
      <sz val="10"/>
      <name val="Arial"/>
      <family val="2"/>
      <charset val="238"/>
    </font>
    <font>
      <sz val="12"/>
      <name val="Calibri Light"/>
      <family val="2"/>
      <charset val="238"/>
    </font>
    <font>
      <b/>
      <sz val="10"/>
      <name val="Calibri Light"/>
      <family val="2"/>
      <charset val="238"/>
    </font>
    <font>
      <sz val="14"/>
      <name val="Calibri Light"/>
      <family val="2"/>
      <charset val="238"/>
    </font>
    <font>
      <b/>
      <sz val="14"/>
      <name val="Calibri Light"/>
      <family val="2"/>
      <charset val="238"/>
    </font>
    <font>
      <sz val="10"/>
      <name val="Arial"/>
      <family val="2"/>
    </font>
    <font>
      <b/>
      <sz val="10"/>
      <color theme="0"/>
      <name val="Calibri Light"/>
      <family val="2"/>
      <charset val="238"/>
    </font>
    <font>
      <sz val="11"/>
      <color theme="0"/>
      <name val="Calibri Light"/>
      <family val="2"/>
      <charset val="238"/>
    </font>
    <font>
      <b/>
      <sz val="11"/>
      <color theme="1"/>
      <name val="Calibri Light"/>
      <family val="2"/>
      <charset val="238"/>
      <scheme val="major"/>
    </font>
    <font>
      <b/>
      <sz val="11"/>
      <name val="Calibri Light"/>
      <family val="2"/>
      <charset val="238"/>
      <scheme val="major"/>
    </font>
    <font>
      <sz val="11"/>
      <name val="Calibri Light"/>
      <family val="2"/>
      <charset val="238"/>
      <scheme val="major"/>
    </font>
    <font>
      <sz val="11"/>
      <color theme="1"/>
      <name val="Calibri Light"/>
      <family val="2"/>
      <charset val="238"/>
      <scheme val="major"/>
    </font>
    <font>
      <sz val="10"/>
      <name val="Calibri Light"/>
      <family val="2"/>
      <charset val="238"/>
      <scheme val="major"/>
    </font>
    <font>
      <b/>
      <sz val="11"/>
      <name val="Calibri Light"/>
      <family val="2"/>
      <charset val="238"/>
    </font>
    <font>
      <sz val="9"/>
      <color theme="1"/>
      <name val="Trebuchet MS"/>
      <family val="2"/>
      <charset val="238"/>
    </font>
    <font>
      <i/>
      <sz val="9"/>
      <name val="Calibri Light"/>
      <family val="2"/>
      <charset val="238"/>
    </font>
    <font>
      <i/>
      <sz val="10"/>
      <name val="Calibri Light"/>
      <family val="2"/>
      <charset val="238"/>
    </font>
    <font>
      <b/>
      <sz val="12"/>
      <name val="Calibri Light"/>
      <family val="2"/>
      <charset val="238"/>
      <scheme val="major"/>
    </font>
    <font>
      <sz val="11"/>
      <color rgb="FFFF0000"/>
      <name val="Calibri Light"/>
      <family val="2"/>
      <charset val="238"/>
    </font>
    <font>
      <sz val="10"/>
      <name val="Calibri"/>
      <family val="2"/>
      <charset val="238"/>
    </font>
    <font>
      <b/>
      <sz val="11"/>
      <name val="Calibri"/>
      <family val="2"/>
      <charset val="238"/>
      <scheme val="minor"/>
    </font>
    <font>
      <b/>
      <sz val="11"/>
      <color rgb="FFFF0000"/>
      <name val="Calibri Light"/>
      <family val="2"/>
      <charset val="238"/>
      <scheme val="major"/>
    </font>
    <font>
      <sz val="11"/>
      <color rgb="FFFF0000"/>
      <name val="Calibri Light"/>
      <family val="2"/>
      <charset val="238"/>
      <scheme val="major"/>
    </font>
    <font>
      <b/>
      <sz val="11"/>
      <color theme="0" tint="-0.499984740745262"/>
      <name val="Calibri Light"/>
      <family val="2"/>
      <charset val="238"/>
    </font>
    <font>
      <b/>
      <sz val="10"/>
      <color theme="1"/>
      <name val="Calibri Light"/>
      <family val="2"/>
      <charset val="238"/>
    </font>
    <font>
      <sz val="10"/>
      <color theme="1"/>
      <name val="Calibri Light"/>
      <family val="2"/>
      <charset val="238"/>
    </font>
    <font>
      <sz val="11"/>
      <color theme="1"/>
      <name val="Calibri Light"/>
      <family val="2"/>
      <charset val="238"/>
    </font>
    <font>
      <sz val="8"/>
      <color theme="1"/>
      <name val="Trebuchet MS"/>
      <family val="2"/>
      <charset val="238"/>
    </font>
    <font>
      <sz val="8"/>
      <color theme="1"/>
      <name val="Arial"/>
      <family val="2"/>
      <charset val="238"/>
    </font>
    <font>
      <b/>
      <sz val="10"/>
      <name val="Calibri Light"/>
      <family val="2"/>
      <charset val="238"/>
      <scheme val="major"/>
    </font>
    <font>
      <b/>
      <u/>
      <sz val="10"/>
      <name val="Calibri Light"/>
      <family val="2"/>
      <charset val="238"/>
      <scheme val="major"/>
    </font>
    <font>
      <b/>
      <sz val="11"/>
      <color theme="1"/>
      <name val="Calibri Light"/>
      <family val="2"/>
      <charset val="238"/>
    </font>
    <font>
      <b/>
      <sz val="10"/>
      <color theme="0" tint="-0.499984740745262"/>
      <name val="Calibri Light"/>
      <family val="2"/>
      <charset val="238"/>
    </font>
    <font>
      <sz val="10"/>
      <name val="Arial CE"/>
      <charset val="238"/>
    </font>
    <font>
      <b/>
      <sz val="8"/>
      <name val="Times New Roman"/>
      <family val="1"/>
      <charset val="238"/>
    </font>
  </fonts>
  <fills count="6">
    <fill>
      <patternFill patternType="none"/>
    </fill>
    <fill>
      <patternFill patternType="gray125"/>
    </fill>
    <fill>
      <patternFill patternType="solid">
        <fgColor rgb="FF00660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s>
  <borders count="5">
    <border>
      <left/>
      <right/>
      <top/>
      <bottom/>
      <diagonal/>
    </border>
    <border>
      <left/>
      <right/>
      <top style="thin">
        <color auto="1"/>
      </top>
      <bottom style="double">
        <color indexed="64"/>
      </bottom>
      <diagonal/>
    </border>
    <border>
      <left/>
      <right/>
      <top/>
      <bottom style="thin">
        <color indexed="64"/>
      </bottom>
      <diagonal/>
    </border>
    <border>
      <left/>
      <right/>
      <top style="thin">
        <color indexed="64"/>
      </top>
      <bottom style="medium">
        <color indexed="64"/>
      </bottom>
      <diagonal/>
    </border>
    <border>
      <left/>
      <right/>
      <top style="thin">
        <color indexed="64"/>
      </top>
      <bottom style="thin">
        <color indexed="64"/>
      </bottom>
      <diagonal/>
    </border>
  </borders>
  <cellStyleXfs count="4">
    <xf numFmtId="0" fontId="0" fillId="0" borderId="0"/>
    <xf numFmtId="0" fontId="5" fillId="0" borderId="0"/>
    <xf numFmtId="0" fontId="10" fillId="0" borderId="0"/>
    <xf numFmtId="0" fontId="38" fillId="0" borderId="0"/>
  </cellStyleXfs>
  <cellXfs count="177">
    <xf numFmtId="0" fontId="0" fillId="0" borderId="0" xfId="0"/>
    <xf numFmtId="164" fontId="8" fillId="3" borderId="1" xfId="0" applyNumberFormat="1" applyFont="1" applyFill="1" applyBorder="1" applyProtection="1">
      <protection locked="0"/>
    </xf>
    <xf numFmtId="164" fontId="2" fillId="5" borderId="4" xfId="0" applyNumberFormat="1" applyFont="1" applyFill="1" applyBorder="1" applyProtection="1">
      <protection locked="0"/>
    </xf>
    <xf numFmtId="49" fontId="2" fillId="0" borderId="0" xfId="0" applyNumberFormat="1" applyFont="1" applyAlignment="1" applyProtection="1">
      <alignment horizontal="center"/>
    </xf>
    <xf numFmtId="0" fontId="3" fillId="0" borderId="0" xfId="0" applyFont="1" applyAlignment="1" applyProtection="1">
      <alignment vertical="distributed"/>
    </xf>
    <xf numFmtId="0" fontId="2" fillId="0" borderId="0" xfId="0" applyFont="1" applyAlignment="1" applyProtection="1">
      <alignment horizontal="center"/>
    </xf>
    <xf numFmtId="4" fontId="4" fillId="0" borderId="0" xfId="0" applyNumberFormat="1" applyFont="1" applyAlignment="1" applyProtection="1">
      <alignment horizontal="right"/>
    </xf>
    <xf numFmtId="164" fontId="2" fillId="0" borderId="0" xfId="0" applyNumberFormat="1" applyFont="1" applyAlignment="1" applyProtection="1">
      <alignment horizontal="right"/>
    </xf>
    <xf numFmtId="0" fontId="2" fillId="0" borderId="0" xfId="1" applyFont="1" applyProtection="1"/>
    <xf numFmtId="0" fontId="6" fillId="0" borderId="0" xfId="0" applyFont="1" applyAlignment="1" applyProtection="1">
      <alignment vertical="distributed"/>
    </xf>
    <xf numFmtId="49" fontId="7" fillId="0" borderId="0" xfId="0" applyNumberFormat="1" applyFont="1" applyAlignment="1" applyProtection="1">
      <alignment horizontal="center"/>
    </xf>
    <xf numFmtId="0" fontId="7" fillId="0" borderId="0" xfId="0" applyFont="1" applyAlignment="1" applyProtection="1">
      <alignment vertical="center" wrapText="1"/>
    </xf>
    <xf numFmtId="0" fontId="4" fillId="0" borderId="0" xfId="0" applyFont="1" applyAlignment="1" applyProtection="1">
      <alignment horizontal="center"/>
    </xf>
    <xf numFmtId="164" fontId="4" fillId="0" borderId="0" xfId="0" applyNumberFormat="1" applyFont="1" applyAlignment="1" applyProtection="1">
      <alignment horizontal="right"/>
    </xf>
    <xf numFmtId="0" fontId="8" fillId="0" borderId="0" xfId="1" applyFont="1" applyProtection="1"/>
    <xf numFmtId="0" fontId="4" fillId="0" borderId="0" xfId="0" applyFont="1" applyAlignment="1" applyProtection="1">
      <alignment horizontal="justify" vertical="center"/>
    </xf>
    <xf numFmtId="0" fontId="7" fillId="0" borderId="0" xfId="0" applyFont="1" applyProtection="1"/>
    <xf numFmtId="164" fontId="4" fillId="0" borderId="0" xfId="0" applyNumberFormat="1" applyFont="1" applyAlignment="1" applyProtection="1">
      <alignment vertical="distributed"/>
    </xf>
    <xf numFmtId="164" fontId="4" fillId="0" borderId="0" xfId="0" applyNumberFormat="1" applyFont="1" applyAlignment="1" applyProtection="1">
      <alignment horizontal="left" vertical="distributed"/>
    </xf>
    <xf numFmtId="0" fontId="3" fillId="0" borderId="0" xfId="0" applyFont="1" applyAlignment="1" applyProtection="1">
      <alignment horizontal="justify" vertical="center"/>
    </xf>
    <xf numFmtId="49" fontId="2" fillId="4" borderId="2" xfId="0" applyNumberFormat="1" applyFont="1" applyFill="1" applyBorder="1" applyAlignment="1" applyProtection="1">
      <alignment horizontal="center"/>
    </xf>
    <xf numFmtId="0" fontId="2" fillId="4" borderId="2" xfId="0" applyFont="1" applyFill="1" applyBorder="1" applyAlignment="1" applyProtection="1">
      <alignment horizontal="justify" vertical="center"/>
    </xf>
    <xf numFmtId="0" fontId="2" fillId="4" borderId="2" xfId="0" applyFont="1" applyFill="1" applyBorder="1" applyAlignment="1" applyProtection="1">
      <alignment horizontal="center"/>
    </xf>
    <xf numFmtId="4" fontId="2" fillId="4" borderId="2" xfId="0" applyNumberFormat="1" applyFont="1" applyFill="1" applyBorder="1" applyAlignment="1" applyProtection="1">
      <alignment horizontal="right"/>
    </xf>
    <xf numFmtId="164" fontId="2" fillId="4" borderId="2" xfId="0" applyNumberFormat="1" applyFont="1" applyFill="1" applyBorder="1" applyAlignment="1" applyProtection="1">
      <alignment horizontal="right"/>
    </xf>
    <xf numFmtId="49" fontId="2" fillId="0" borderId="2" xfId="0" applyNumberFormat="1" applyFont="1" applyBorder="1" applyAlignment="1" applyProtection="1">
      <alignment horizontal="center"/>
    </xf>
    <xf numFmtId="0" fontId="2" fillId="0" borderId="2" xfId="0" applyFont="1" applyBorder="1" applyAlignment="1" applyProtection="1">
      <alignment horizontal="justify" vertical="center"/>
    </xf>
    <xf numFmtId="0" fontId="2" fillId="0" borderId="2" xfId="0" applyFont="1" applyBorder="1" applyAlignment="1" applyProtection="1">
      <alignment horizontal="center"/>
    </xf>
    <xf numFmtId="4" fontId="2" fillId="0" borderId="2" xfId="0" applyNumberFormat="1" applyFont="1" applyBorder="1" applyAlignment="1" applyProtection="1">
      <alignment horizontal="right"/>
    </xf>
    <xf numFmtId="164" fontId="2" fillId="0" borderId="2" xfId="0" applyNumberFormat="1" applyFont="1" applyFill="1" applyBorder="1" applyAlignment="1" applyProtection="1">
      <alignment horizontal="right"/>
    </xf>
    <xf numFmtId="49" fontId="2" fillId="0" borderId="0" xfId="0" applyNumberFormat="1" applyFont="1" applyBorder="1" applyAlignment="1" applyProtection="1">
      <alignment horizontal="center"/>
    </xf>
    <xf numFmtId="0" fontId="2" fillId="0" borderId="0" xfId="0" applyFont="1" applyBorder="1" applyAlignment="1" applyProtection="1">
      <alignment horizontal="justify" vertical="center"/>
    </xf>
    <xf numFmtId="0" fontId="2" fillId="0" borderId="0" xfId="0" applyFont="1" applyBorder="1" applyAlignment="1" applyProtection="1">
      <alignment horizontal="center"/>
    </xf>
    <xf numFmtId="4" fontId="2" fillId="0" borderId="0" xfId="0" applyNumberFormat="1" applyFont="1" applyBorder="1" applyAlignment="1" applyProtection="1">
      <alignment horizontal="right"/>
    </xf>
    <xf numFmtId="164" fontId="2" fillId="0" borderId="0" xfId="0" applyNumberFormat="1" applyFont="1" applyFill="1" applyBorder="1" applyAlignment="1" applyProtection="1">
      <alignment horizontal="right"/>
    </xf>
    <xf numFmtId="164" fontId="2" fillId="4" borderId="0" xfId="0" applyNumberFormat="1" applyFont="1" applyFill="1" applyBorder="1" applyAlignment="1" applyProtection="1">
      <alignment horizontal="right"/>
    </xf>
    <xf numFmtId="49" fontId="2" fillId="0" borderId="3" xfId="0" applyNumberFormat="1" applyFont="1" applyBorder="1" applyAlignment="1" applyProtection="1">
      <alignment horizontal="center"/>
    </xf>
    <xf numFmtId="0" fontId="2" fillId="0" borderId="3" xfId="0" applyFont="1" applyBorder="1" applyAlignment="1" applyProtection="1">
      <alignment horizontal="justify" vertical="center"/>
    </xf>
    <xf numFmtId="0" fontId="2" fillId="0" borderId="3" xfId="0" applyFont="1" applyBorder="1" applyAlignment="1" applyProtection="1">
      <alignment horizontal="center"/>
    </xf>
    <xf numFmtId="4" fontId="2" fillId="0" borderId="3" xfId="0" applyNumberFormat="1" applyFont="1" applyBorder="1" applyAlignment="1" applyProtection="1">
      <alignment horizontal="right"/>
    </xf>
    <xf numFmtId="164" fontId="2" fillId="0" borderId="3" xfId="0" applyNumberFormat="1" applyFont="1" applyFill="1" applyBorder="1" applyAlignment="1" applyProtection="1">
      <alignment horizontal="right"/>
    </xf>
    <xf numFmtId="164" fontId="2" fillId="4" borderId="3" xfId="0" applyNumberFormat="1" applyFont="1" applyFill="1" applyBorder="1" applyAlignment="1" applyProtection="1">
      <alignment horizontal="right"/>
    </xf>
    <xf numFmtId="164" fontId="2" fillId="0" borderId="0" xfId="1" applyNumberFormat="1" applyFont="1" applyFill="1" applyProtection="1"/>
    <xf numFmtId="164" fontId="2" fillId="4" borderId="0" xfId="1" applyNumberFormat="1" applyFont="1" applyFill="1" applyProtection="1"/>
    <xf numFmtId="49" fontId="18" fillId="0" borderId="2" xfId="0" applyNumberFormat="1" applyFont="1" applyBorder="1" applyAlignment="1" applyProtection="1">
      <alignment horizontal="center"/>
    </xf>
    <xf numFmtId="0" fontId="18" fillId="0" borderId="2" xfId="0" applyFont="1" applyBorder="1" applyAlignment="1" applyProtection="1">
      <alignment horizontal="justify" vertical="center"/>
    </xf>
    <xf numFmtId="0" fontId="18" fillId="0" borderId="2" xfId="0" applyFont="1" applyBorder="1" applyAlignment="1" applyProtection="1">
      <alignment horizontal="center"/>
    </xf>
    <xf numFmtId="4" fontId="18" fillId="0" borderId="2" xfId="0" applyNumberFormat="1" applyFont="1" applyBorder="1" applyAlignment="1" applyProtection="1">
      <alignment horizontal="right"/>
    </xf>
    <xf numFmtId="164" fontId="18" fillId="0" borderId="2" xfId="0" applyNumberFormat="1" applyFont="1" applyFill="1" applyBorder="1" applyAlignment="1" applyProtection="1">
      <alignment horizontal="right"/>
    </xf>
    <xf numFmtId="164" fontId="18" fillId="4" borderId="2" xfId="0" applyNumberFormat="1" applyFont="1" applyFill="1" applyBorder="1" applyAlignment="1" applyProtection="1">
      <alignment horizontal="right"/>
    </xf>
    <xf numFmtId="49" fontId="9" fillId="0" borderId="0" xfId="0" applyNumberFormat="1" applyFont="1" applyAlignment="1" applyProtection="1">
      <alignment horizontal="center"/>
    </xf>
    <xf numFmtId="0" fontId="9" fillId="0" borderId="0" xfId="0" applyFont="1" applyProtection="1"/>
    <xf numFmtId="0" fontId="8" fillId="0" borderId="0" xfId="0" applyFont="1" applyAlignment="1" applyProtection="1">
      <alignment horizontal="center"/>
    </xf>
    <xf numFmtId="2" fontId="4" fillId="0" borderId="0" xfId="0" applyNumberFormat="1" applyFont="1" applyAlignment="1" applyProtection="1">
      <alignment horizontal="center"/>
    </xf>
    <xf numFmtId="164" fontId="8" fillId="0" borderId="0" xfId="0" applyNumberFormat="1" applyFont="1" applyProtection="1"/>
    <xf numFmtId="0" fontId="8" fillId="0" borderId="0" xfId="0" applyFont="1" applyProtection="1"/>
    <xf numFmtId="49" fontId="11" fillId="2" borderId="0" xfId="2" applyNumberFormat="1" applyFont="1" applyFill="1" applyAlignment="1" applyProtection="1">
      <alignment horizontal="center" vertical="center"/>
    </xf>
    <xf numFmtId="164" fontId="11" fillId="2" borderId="0" xfId="2" applyNumberFormat="1" applyFont="1" applyFill="1" applyAlignment="1" applyProtection="1">
      <alignment horizontal="center" vertical="center"/>
    </xf>
    <xf numFmtId="2" fontId="11" fillId="2" borderId="0" xfId="2" applyNumberFormat="1" applyFont="1" applyFill="1" applyAlignment="1" applyProtection="1">
      <alignment horizontal="center" vertical="center"/>
    </xf>
    <xf numFmtId="164" fontId="11" fillId="2" borderId="0" xfId="2" applyNumberFormat="1" applyFont="1" applyFill="1" applyAlignment="1" applyProtection="1">
      <alignment horizontal="right" vertical="center"/>
    </xf>
    <xf numFmtId="164" fontId="11" fillId="2" borderId="0" xfId="2" applyNumberFormat="1" applyFont="1" applyFill="1" applyAlignment="1" applyProtection="1">
      <alignment horizontal="right" vertical="center" wrapText="1"/>
    </xf>
    <xf numFmtId="0" fontId="12" fillId="0" borderId="0" xfId="0" applyFont="1" applyProtection="1"/>
    <xf numFmtId="49" fontId="0" fillId="0" borderId="0" xfId="0" applyNumberFormat="1" applyAlignment="1" applyProtection="1">
      <alignment horizontal="center"/>
    </xf>
    <xf numFmtId="0" fontId="0" fillId="0" borderId="0" xfId="0" applyProtection="1"/>
    <xf numFmtId="49" fontId="9" fillId="3" borderId="1" xfId="0" applyNumberFormat="1" applyFont="1" applyFill="1" applyBorder="1" applyAlignment="1" applyProtection="1">
      <alignment horizontal="center"/>
    </xf>
    <xf numFmtId="0" fontId="9" fillId="3" borderId="1" xfId="0" applyFont="1" applyFill="1" applyBorder="1" applyAlignment="1" applyProtection="1">
      <alignment vertical="distributed"/>
    </xf>
    <xf numFmtId="0" fontId="9" fillId="3" borderId="1" xfId="0" applyFont="1" applyFill="1" applyBorder="1" applyAlignment="1" applyProtection="1">
      <alignment horizontal="center" vertical="distributed"/>
    </xf>
    <xf numFmtId="2" fontId="4" fillId="3" borderId="1" xfId="0" applyNumberFormat="1" applyFont="1" applyFill="1" applyBorder="1" applyAlignment="1" applyProtection="1">
      <alignment horizontal="center"/>
    </xf>
    <xf numFmtId="164" fontId="8" fillId="3" borderId="1" xfId="0" applyNumberFormat="1" applyFont="1" applyFill="1" applyBorder="1" applyProtection="1"/>
    <xf numFmtId="0" fontId="2" fillId="0" borderId="0" xfId="0" applyFont="1" applyProtection="1"/>
    <xf numFmtId="49" fontId="13" fillId="0" borderId="0" xfId="0" applyNumberFormat="1" applyFont="1" applyAlignment="1" applyProtection="1">
      <alignment horizontal="center"/>
    </xf>
    <xf numFmtId="0" fontId="14" fillId="0" borderId="0" xfId="0" applyFont="1" applyAlignment="1" applyProtection="1">
      <alignment vertical="distributed"/>
    </xf>
    <xf numFmtId="0" fontId="15" fillId="0" borderId="0" xfId="0" applyFont="1" applyAlignment="1" applyProtection="1">
      <alignment horizontal="center" vertical="distributed"/>
    </xf>
    <xf numFmtId="2" fontId="15" fillId="0" borderId="0" xfId="0" applyNumberFormat="1" applyFont="1" applyAlignment="1" applyProtection="1">
      <alignment horizontal="center"/>
    </xf>
    <xf numFmtId="164" fontId="16" fillId="4" borderId="0" xfId="0" applyNumberFormat="1" applyFont="1" applyFill="1" applyProtection="1"/>
    <xf numFmtId="49" fontId="16" fillId="0" borderId="0" xfId="0" applyNumberFormat="1" applyFont="1" applyAlignment="1" applyProtection="1">
      <alignment horizontal="center"/>
    </xf>
    <xf numFmtId="0" fontId="17" fillId="0" borderId="0" xfId="0" applyFont="1" applyAlignment="1" applyProtection="1">
      <alignment horizontal="justify" vertical="distributed" wrapText="1"/>
    </xf>
    <xf numFmtId="0" fontId="16" fillId="0" borderId="0" xfId="0" applyFont="1" applyAlignment="1" applyProtection="1">
      <alignment horizontal="center" vertical="distributed"/>
    </xf>
    <xf numFmtId="2" fontId="16" fillId="0" borderId="0" xfId="0" applyNumberFormat="1" applyFont="1" applyAlignment="1" applyProtection="1">
      <alignment horizontal="center"/>
    </xf>
    <xf numFmtId="49" fontId="20" fillId="0" borderId="0" xfId="0" applyNumberFormat="1" applyFont="1" applyAlignment="1" applyProtection="1">
      <alignment vertical="distributed"/>
    </xf>
    <xf numFmtId="49" fontId="18" fillId="0" borderId="0" xfId="0" applyNumberFormat="1" applyFont="1" applyAlignment="1" applyProtection="1">
      <alignment horizontal="center"/>
    </xf>
    <xf numFmtId="0" fontId="18" fillId="0" borderId="0" xfId="0" applyFont="1" applyAlignment="1" applyProtection="1">
      <alignment vertical="distributed"/>
    </xf>
    <xf numFmtId="0" fontId="2" fillId="0" borderId="0" xfId="0" applyFont="1" applyAlignment="1" applyProtection="1">
      <alignment horizontal="center" vertical="distributed"/>
    </xf>
    <xf numFmtId="2" fontId="2" fillId="0" borderId="0" xfId="0" applyNumberFormat="1" applyFont="1" applyAlignment="1" applyProtection="1">
      <alignment horizontal="center"/>
    </xf>
    <xf numFmtId="0" fontId="4" fillId="0" borderId="0" xfId="0" applyFont="1" applyAlignment="1" applyProtection="1">
      <alignment vertical="distributed"/>
    </xf>
    <xf numFmtId="49" fontId="4" fillId="0" borderId="0" xfId="0" applyNumberFormat="1" applyFont="1" applyAlignment="1" applyProtection="1">
      <alignment vertical="distributed"/>
    </xf>
    <xf numFmtId="49" fontId="18" fillId="0" borderId="0" xfId="0" applyNumberFormat="1" applyFont="1" applyAlignment="1" applyProtection="1">
      <alignment horizontal="center" vertical="top"/>
    </xf>
    <xf numFmtId="0" fontId="18" fillId="0" borderId="0" xfId="0" applyFont="1" applyAlignment="1" applyProtection="1">
      <alignment vertical="top"/>
    </xf>
    <xf numFmtId="0" fontId="2" fillId="0" borderId="0" xfId="0" applyFont="1" applyAlignment="1" applyProtection="1">
      <alignment horizontal="center" vertical="top"/>
    </xf>
    <xf numFmtId="2" fontId="2" fillId="0" borderId="0" xfId="0" applyNumberFormat="1" applyFont="1" applyAlignment="1" applyProtection="1">
      <alignment horizontal="center" vertical="top"/>
    </xf>
    <xf numFmtId="0" fontId="4" fillId="0" borderId="0" xfId="0" applyFont="1" applyAlignment="1" applyProtection="1">
      <alignment horizontal="justify" vertical="distributed" wrapText="1"/>
    </xf>
    <xf numFmtId="49" fontId="18" fillId="5" borderId="4" xfId="0" applyNumberFormat="1" applyFont="1" applyFill="1" applyBorder="1" applyAlignment="1" applyProtection="1">
      <alignment horizontal="center"/>
    </xf>
    <xf numFmtId="0" fontId="18" fillId="5" borderId="4" xfId="0" applyFont="1" applyFill="1" applyBorder="1" applyAlignment="1" applyProtection="1">
      <alignment vertical="distributed"/>
    </xf>
    <xf numFmtId="0" fontId="18" fillId="5" borderId="4" xfId="0" applyFont="1" applyFill="1" applyBorder="1" applyAlignment="1" applyProtection="1">
      <alignment horizontal="center" vertical="distributed"/>
    </xf>
    <xf numFmtId="2" fontId="2" fillId="5" borderId="4" xfId="0" applyNumberFormat="1" applyFont="1" applyFill="1" applyBorder="1" applyAlignment="1" applyProtection="1">
      <alignment horizontal="center"/>
    </xf>
    <xf numFmtId="164" fontId="2" fillId="5" borderId="4" xfId="0" applyNumberFormat="1" applyFont="1" applyFill="1" applyBorder="1" applyProtection="1"/>
    <xf numFmtId="0" fontId="18" fillId="0" borderId="0" xfId="0" applyFont="1" applyAlignment="1" applyProtection="1">
      <alignment horizontal="justify" vertical="distributed" wrapText="1"/>
    </xf>
    <xf numFmtId="49" fontId="4" fillId="0" borderId="0" xfId="0" applyNumberFormat="1" applyFont="1" applyAlignment="1" applyProtection="1">
      <alignment horizontal="center"/>
    </xf>
    <xf numFmtId="0" fontId="4" fillId="0" borderId="0" xfId="0" applyFont="1" applyAlignment="1" applyProtection="1">
      <alignment wrapText="1"/>
    </xf>
    <xf numFmtId="49" fontId="4" fillId="0" borderId="0" xfId="0" applyNumberFormat="1" applyFont="1" applyAlignment="1" applyProtection="1">
      <alignment vertical="distributed" wrapText="1"/>
    </xf>
    <xf numFmtId="0" fontId="4" fillId="0" borderId="0" xfId="0" applyFont="1" applyAlignment="1" applyProtection="1">
      <alignment horizontal="justify" vertical="distributed"/>
    </xf>
    <xf numFmtId="0" fontId="4" fillId="0" borderId="0" xfId="0" applyFont="1" applyProtection="1"/>
    <xf numFmtId="0" fontId="2" fillId="0" borderId="0" xfId="0" applyFont="1" applyAlignment="1" applyProtection="1">
      <alignment vertical="distributed"/>
    </xf>
    <xf numFmtId="0" fontId="21" fillId="0" borderId="0" xfId="0" applyFont="1" applyAlignment="1" applyProtection="1">
      <alignment horizontal="justify" vertical="center"/>
    </xf>
    <xf numFmtId="49" fontId="14" fillId="0" borderId="0" xfId="0" applyNumberFormat="1" applyFont="1" applyAlignment="1" applyProtection="1">
      <alignment horizontal="center" vertical="top"/>
    </xf>
    <xf numFmtId="0" fontId="22" fillId="0" borderId="0" xfId="0" applyFont="1" applyAlignment="1" applyProtection="1">
      <alignment vertical="distributed"/>
    </xf>
    <xf numFmtId="49" fontId="15" fillId="0" borderId="0" xfId="0" applyNumberFormat="1" applyFont="1" applyAlignment="1" applyProtection="1">
      <alignment horizontal="center"/>
    </xf>
    <xf numFmtId="49" fontId="28" fillId="0" borderId="0" xfId="0" applyNumberFormat="1" applyFont="1" applyAlignment="1" applyProtection="1">
      <alignment horizontal="center" vertical="distributed"/>
    </xf>
    <xf numFmtId="0" fontId="28" fillId="0" borderId="0" xfId="0" applyFont="1" applyAlignment="1" applyProtection="1">
      <alignment vertical="distributed"/>
    </xf>
    <xf numFmtId="0" fontId="23" fillId="0" borderId="0" xfId="0" applyFont="1" applyProtection="1"/>
    <xf numFmtId="0" fontId="37" fillId="0" borderId="0" xfId="0" applyFont="1" applyAlignment="1" applyProtection="1">
      <alignment horizontal="justify" vertical="distributed" wrapText="1"/>
    </xf>
    <xf numFmtId="164" fontId="2" fillId="0" borderId="0" xfId="0" applyNumberFormat="1" applyFont="1" applyAlignment="1" applyProtection="1">
      <alignment vertical="center"/>
    </xf>
    <xf numFmtId="0" fontId="34" fillId="0" borderId="0" xfId="0" applyFont="1" applyAlignment="1" applyProtection="1">
      <alignment horizontal="justify" vertical="distributed" wrapText="1"/>
    </xf>
    <xf numFmtId="164" fontId="2" fillId="0" borderId="0" xfId="0" applyNumberFormat="1" applyFont="1" applyAlignment="1" applyProtection="1">
      <alignment vertical="top"/>
    </xf>
    <xf numFmtId="0" fontId="4" fillId="0" borderId="0" xfId="0" applyFont="1" applyAlignment="1" applyProtection="1">
      <alignment horizontal="left" vertical="distributed"/>
    </xf>
    <xf numFmtId="0" fontId="25" fillId="0" borderId="0" xfId="0" applyFont="1" applyProtection="1"/>
    <xf numFmtId="0" fontId="15" fillId="0" borderId="0" xfId="0" applyFont="1" applyAlignment="1" applyProtection="1">
      <alignment horizontal="center" vertical="top"/>
    </xf>
    <xf numFmtId="2" fontId="15" fillId="0" borderId="0" xfId="0" applyNumberFormat="1" applyFont="1" applyAlignment="1" applyProtection="1">
      <alignment horizontal="center" vertical="top"/>
    </xf>
    <xf numFmtId="49" fontId="26" fillId="0" borderId="0" xfId="0" applyNumberFormat="1" applyFont="1" applyAlignment="1" applyProtection="1">
      <alignment horizontal="center" vertical="top"/>
    </xf>
    <xf numFmtId="0" fontId="27" fillId="0" borderId="0" xfId="0" applyFont="1" applyAlignment="1" applyProtection="1">
      <alignment horizontal="center" vertical="top"/>
    </xf>
    <xf numFmtId="2" fontId="27" fillId="0" borderId="0" xfId="0" applyNumberFormat="1" applyFont="1" applyAlignment="1" applyProtection="1">
      <alignment horizontal="center" vertical="top"/>
    </xf>
    <xf numFmtId="2" fontId="16" fillId="0" borderId="0" xfId="0" applyNumberFormat="1" applyFont="1" applyFill="1" applyBorder="1" applyAlignment="1" applyProtection="1">
      <alignment horizontal="center"/>
    </xf>
    <xf numFmtId="0" fontId="0" fillId="0" borderId="0" xfId="0" applyFill="1" applyBorder="1" applyProtection="1"/>
    <xf numFmtId="164" fontId="8" fillId="0" borderId="0" xfId="0" applyNumberFormat="1" applyFont="1" applyFill="1" applyBorder="1" applyProtection="1"/>
    <xf numFmtId="0" fontId="2" fillId="0" borderId="0" xfId="0" applyFont="1" applyFill="1" applyBorder="1" applyProtection="1"/>
    <xf numFmtId="0" fontId="1" fillId="0" borderId="0" xfId="0" applyFont="1" applyProtection="1"/>
    <xf numFmtId="49" fontId="37" fillId="0" borderId="0" xfId="0" applyNumberFormat="1" applyFont="1" applyAlignment="1" applyProtection="1">
      <alignment vertical="distributed"/>
    </xf>
    <xf numFmtId="0" fontId="17" fillId="0" borderId="0" xfId="0" applyFont="1" applyAlignment="1" applyProtection="1">
      <alignment horizontal="justify" vertical="distributed"/>
    </xf>
    <xf numFmtId="49" fontId="18" fillId="0" borderId="0" xfId="0" applyNumberFormat="1" applyFont="1" applyAlignment="1" applyProtection="1">
      <alignment horizontal="center" vertical="distributed"/>
    </xf>
    <xf numFmtId="164" fontId="16" fillId="4" borderId="0" xfId="0" applyNumberFormat="1" applyFont="1" applyFill="1" applyAlignment="1" applyProtection="1">
      <alignment vertical="top"/>
    </xf>
    <xf numFmtId="0" fontId="16" fillId="0" borderId="0" xfId="0" applyFont="1" applyProtection="1"/>
    <xf numFmtId="49" fontId="29" fillId="0" borderId="0" xfId="0" applyNumberFormat="1" applyFont="1" applyAlignment="1" applyProtection="1">
      <alignment horizontal="center"/>
    </xf>
    <xf numFmtId="0" fontId="30" fillId="0" borderId="0" xfId="0" applyFont="1" applyAlignment="1" applyProtection="1">
      <alignment horizontal="center"/>
    </xf>
    <xf numFmtId="164" fontId="30" fillId="0" borderId="0" xfId="0" applyNumberFormat="1" applyFont="1" applyProtection="1"/>
    <xf numFmtId="0" fontId="30" fillId="0" borderId="0" xfId="0" applyFont="1" applyProtection="1"/>
    <xf numFmtId="0" fontId="31" fillId="0" borderId="0" xfId="0" applyFont="1" applyAlignment="1" applyProtection="1">
      <alignment wrapText="1"/>
    </xf>
    <xf numFmtId="49" fontId="13" fillId="0" borderId="0" xfId="0" applyNumberFormat="1" applyFont="1" applyFill="1" applyAlignment="1" applyProtection="1">
      <alignment horizontal="center"/>
    </xf>
    <xf numFmtId="49" fontId="17" fillId="0" borderId="0" xfId="0" applyNumberFormat="1" applyFont="1" applyAlignment="1" applyProtection="1">
      <alignment vertical="distributed" wrapText="1"/>
    </xf>
    <xf numFmtId="0" fontId="15" fillId="0" borderId="0" xfId="0" applyFont="1" applyFill="1" applyAlignment="1" applyProtection="1">
      <alignment horizontal="center" vertical="distributed"/>
    </xf>
    <xf numFmtId="2" fontId="15" fillId="0" borderId="0" xfId="0" applyNumberFormat="1" applyFont="1" applyFill="1" applyAlignment="1" applyProtection="1">
      <alignment horizontal="center"/>
    </xf>
    <xf numFmtId="0" fontId="0" fillId="0" borderId="0" xfId="0" applyFill="1" applyProtection="1"/>
    <xf numFmtId="0" fontId="16" fillId="0" borderId="0" xfId="0" applyFont="1" applyFill="1" applyProtection="1"/>
    <xf numFmtId="49" fontId="31" fillId="0" borderId="0" xfId="0" applyNumberFormat="1" applyFont="1" applyAlignment="1" applyProtection="1">
      <alignment horizontal="center"/>
    </xf>
    <xf numFmtId="0" fontId="31" fillId="0" borderId="0" xfId="0" applyFont="1" applyAlignment="1" applyProtection="1">
      <alignment vertical="center" wrapText="1"/>
    </xf>
    <xf numFmtId="0" fontId="31" fillId="0" borderId="0" xfId="0" applyFont="1" applyProtection="1"/>
    <xf numFmtId="49" fontId="13" fillId="0" borderId="0" xfId="0" applyNumberFormat="1" applyFont="1" applyAlignment="1" applyProtection="1">
      <alignment horizontal="center" vertical="top"/>
    </xf>
    <xf numFmtId="0" fontId="14" fillId="0" borderId="0" xfId="0" applyFont="1" applyAlignment="1" applyProtection="1">
      <alignment vertical="top"/>
    </xf>
    <xf numFmtId="164" fontId="16" fillId="0" borderId="0" xfId="0" applyNumberFormat="1" applyFont="1" applyProtection="1"/>
    <xf numFmtId="0" fontId="14" fillId="0" borderId="0" xfId="0" applyFont="1" applyAlignment="1" applyProtection="1">
      <alignment vertical="top" wrapText="1"/>
    </xf>
    <xf numFmtId="0" fontId="30" fillId="0" borderId="0" xfId="0" applyFont="1" applyAlignment="1" applyProtection="1">
      <alignment wrapText="1"/>
    </xf>
    <xf numFmtId="164" fontId="16" fillId="0" borderId="0" xfId="0" applyNumberFormat="1" applyFont="1" applyFill="1" applyProtection="1"/>
    <xf numFmtId="49" fontId="34" fillId="0" borderId="0" xfId="0" applyNumberFormat="1" applyFont="1" applyAlignment="1" applyProtection="1">
      <alignment vertical="distributed" wrapText="1"/>
    </xf>
    <xf numFmtId="49" fontId="9" fillId="3" borderId="1" xfId="0" applyNumberFormat="1" applyFont="1" applyFill="1" applyBorder="1" applyAlignment="1" applyProtection="1">
      <alignment horizontal="center" vertical="top"/>
    </xf>
    <xf numFmtId="0" fontId="17" fillId="0" borderId="0" xfId="0" applyFont="1" applyAlignment="1" applyProtection="1">
      <alignment vertical="distributed"/>
    </xf>
    <xf numFmtId="0" fontId="19" fillId="0" borderId="0" xfId="0" applyFont="1" applyAlignment="1" applyProtection="1">
      <alignment vertical="top" wrapText="1"/>
    </xf>
    <xf numFmtId="49" fontId="17" fillId="0" borderId="0" xfId="0" applyNumberFormat="1" applyFont="1" applyAlignment="1" applyProtection="1">
      <alignment horizontal="center"/>
    </xf>
    <xf numFmtId="49" fontId="17" fillId="0" borderId="0" xfId="0" applyNumberFormat="1" applyFont="1" applyAlignment="1" applyProtection="1">
      <alignment vertical="distributed"/>
    </xf>
    <xf numFmtId="0" fontId="35" fillId="0" borderId="0" xfId="0" applyFont="1" applyAlignment="1" applyProtection="1">
      <alignment vertical="distributed"/>
    </xf>
    <xf numFmtId="0" fontId="36" fillId="0" borderId="0" xfId="0" applyFont="1" applyProtection="1"/>
    <xf numFmtId="0" fontId="31" fillId="0" borderId="0" xfId="0" applyFont="1" applyAlignment="1" applyProtection="1">
      <alignment horizontal="center"/>
    </xf>
    <xf numFmtId="49" fontId="36" fillId="0" borderId="0" xfId="0" applyNumberFormat="1" applyFont="1" applyAlignment="1" applyProtection="1">
      <alignment horizontal="center"/>
    </xf>
    <xf numFmtId="0" fontId="13" fillId="0" borderId="0" xfId="0" applyFont="1" applyProtection="1"/>
    <xf numFmtId="49" fontId="36" fillId="0" borderId="0" xfId="0" applyNumberFormat="1" applyFont="1" applyAlignment="1" applyProtection="1">
      <alignment horizontal="center" vertical="top"/>
    </xf>
    <xf numFmtId="0" fontId="13" fillId="0" borderId="0" xfId="0" applyFont="1" applyAlignment="1" applyProtection="1">
      <alignment wrapText="1"/>
    </xf>
    <xf numFmtId="164" fontId="0" fillId="0" borderId="0" xfId="0" applyNumberFormat="1" applyProtection="1"/>
    <xf numFmtId="0" fontId="0" fillId="0" borderId="0" xfId="0" applyProtection="1">
      <protection locked="0"/>
    </xf>
    <xf numFmtId="164" fontId="16" fillId="3" borderId="0" xfId="0" applyNumberFormat="1" applyFont="1" applyFill="1" applyProtection="1">
      <protection locked="0"/>
    </xf>
    <xf numFmtId="0" fontId="39" fillId="0" borderId="0" xfId="3" applyFont="1" applyAlignment="1">
      <alignment vertical="top" wrapText="1"/>
    </xf>
    <xf numFmtId="164" fontId="2" fillId="0" borderId="0" xfId="0" applyNumberFormat="1" applyFont="1" applyAlignment="1" applyProtection="1">
      <alignment vertical="center"/>
      <protection locked="0"/>
    </xf>
    <xf numFmtId="164" fontId="2" fillId="0" borderId="0" xfId="0" applyNumberFormat="1" applyFont="1" applyAlignment="1" applyProtection="1">
      <alignment vertical="top"/>
      <protection locked="0"/>
    </xf>
    <xf numFmtId="0" fontId="0" fillId="0" borderId="0" xfId="0" applyFill="1" applyBorder="1" applyProtection="1">
      <protection locked="0"/>
    </xf>
    <xf numFmtId="164" fontId="8" fillId="0" borderId="0" xfId="0" applyNumberFormat="1" applyFont="1" applyFill="1" applyBorder="1" applyProtection="1">
      <protection locked="0"/>
    </xf>
    <xf numFmtId="164" fontId="16" fillId="3" borderId="0" xfId="0" applyNumberFormat="1" applyFont="1" applyFill="1" applyAlignment="1" applyProtection="1">
      <alignment vertical="top"/>
      <protection locked="0"/>
    </xf>
    <xf numFmtId="164" fontId="30" fillId="0" borderId="0" xfId="0" applyNumberFormat="1" applyFont="1" applyProtection="1">
      <protection locked="0"/>
    </xf>
    <xf numFmtId="0" fontId="0" fillId="0" borderId="0" xfId="0" applyFill="1" applyProtection="1">
      <protection locked="0"/>
    </xf>
    <xf numFmtId="164" fontId="16" fillId="0" borderId="0" xfId="0" applyNumberFormat="1" applyFont="1" applyProtection="1">
      <protection locked="0"/>
    </xf>
    <xf numFmtId="164" fontId="16" fillId="0" borderId="0" xfId="0" applyNumberFormat="1" applyFont="1" applyFill="1" applyProtection="1">
      <protection locked="0"/>
    </xf>
  </cellXfs>
  <cellStyles count="4">
    <cellStyle name="Navadno" xfId="0" builtinId="0"/>
    <cellStyle name="Navadno 4" xfId="3" xr:uid="{BB31F121-17AA-4EBC-9D53-7BE58249D7B1}"/>
    <cellStyle name="Navadno_KALAMAR-PSO GREGORČIČEVA MS-16.11.04" xfId="2" xr:uid="{3CFC5812-6528-49A9-9E3D-3B4AF4AD86B2}"/>
    <cellStyle name="Normal 4 9" xfId="1" xr:uid="{84A4FE80-9EDB-4E16-A748-E5FF47041E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E6500-5B16-4D89-83E3-A0CA7414EA59}">
  <sheetPr>
    <pageSetUpPr fitToPage="1"/>
  </sheetPr>
  <dimension ref="A2:G1449"/>
  <sheetViews>
    <sheetView showZeros="0" tabSelected="1" view="pageBreakPreview" topLeftCell="A205" zoomScale="85" zoomScaleNormal="100" zoomScaleSheetLayoutView="85" workbookViewId="0">
      <selection activeCell="D198" sqref="D198"/>
    </sheetView>
  </sheetViews>
  <sheetFormatPr defaultColWidth="9.140625" defaultRowHeight="15" x14ac:dyDescent="0.25"/>
  <cols>
    <col min="1" max="1" width="8.85546875" style="62" customWidth="1"/>
    <col min="2" max="2" width="47.7109375" style="63" customWidth="1"/>
    <col min="3" max="3" width="11.140625" style="63" bestFit="1" customWidth="1"/>
    <col min="4" max="4" width="14.42578125" style="63" bestFit="1" customWidth="1"/>
    <col min="5" max="6" width="18.7109375" style="164" customWidth="1"/>
    <col min="7" max="16384" width="9.140625" style="63"/>
  </cols>
  <sheetData>
    <row r="2" spans="1:6" s="8" customFormat="1" ht="63" x14ac:dyDescent="0.25">
      <c r="A2" s="3"/>
      <c r="B2" s="4" t="s">
        <v>53</v>
      </c>
      <c r="C2" s="5"/>
      <c r="D2" s="6"/>
      <c r="E2" s="7"/>
      <c r="F2" s="7"/>
    </row>
    <row r="3" spans="1:6" s="8" customFormat="1" ht="15.75" x14ac:dyDescent="0.25">
      <c r="A3" s="3"/>
      <c r="B3" s="9"/>
      <c r="C3" s="5"/>
      <c r="D3" s="6"/>
      <c r="E3" s="7"/>
      <c r="F3" s="7"/>
    </row>
    <row r="4" spans="1:6" s="14" customFormat="1" ht="25.5" x14ac:dyDescent="0.3">
      <c r="A4" s="10"/>
      <c r="B4" s="11" t="s">
        <v>0</v>
      </c>
      <c r="C4" s="12"/>
      <c r="D4" s="6"/>
      <c r="E4" s="13"/>
      <c r="F4" s="13"/>
    </row>
    <row r="5" spans="1:6" s="14" customFormat="1" ht="63.75" x14ac:dyDescent="0.3">
      <c r="A5" s="10"/>
      <c r="B5" s="15" t="s">
        <v>1</v>
      </c>
      <c r="C5" s="12"/>
      <c r="D5" s="6"/>
      <c r="E5" s="13"/>
      <c r="F5" s="13"/>
    </row>
    <row r="6" spans="1:6" s="14" customFormat="1" ht="51" x14ac:dyDescent="0.3">
      <c r="A6" s="10"/>
      <c r="B6" s="15" t="s">
        <v>2</v>
      </c>
      <c r="C6" s="12"/>
      <c r="D6" s="6"/>
      <c r="E6" s="13"/>
      <c r="F6" s="13"/>
    </row>
    <row r="7" spans="1:6" s="14" customFormat="1" ht="18.75" x14ac:dyDescent="0.3">
      <c r="A7" s="10"/>
      <c r="B7" s="15" t="s">
        <v>3</v>
      </c>
      <c r="C7" s="12"/>
      <c r="D7" s="6"/>
      <c r="E7" s="13"/>
      <c r="F7" s="13"/>
    </row>
    <row r="8" spans="1:6" s="14" customFormat="1" ht="18.75" x14ac:dyDescent="0.3">
      <c r="A8" s="10"/>
      <c r="B8" s="15" t="s">
        <v>4</v>
      </c>
      <c r="C8" s="12"/>
      <c r="D8" s="6"/>
      <c r="E8" s="13"/>
      <c r="F8" s="13"/>
    </row>
    <row r="9" spans="1:6" s="14" customFormat="1" ht="89.25" x14ac:dyDescent="0.3">
      <c r="A9" s="10"/>
      <c r="B9" s="15" t="s">
        <v>5</v>
      </c>
      <c r="C9" s="12"/>
      <c r="D9" s="6"/>
      <c r="E9" s="13"/>
      <c r="F9" s="13"/>
    </row>
    <row r="10" spans="1:6" s="14" customFormat="1" ht="89.25" x14ac:dyDescent="0.3">
      <c r="A10" s="10"/>
      <c r="B10" s="15" t="s">
        <v>6</v>
      </c>
      <c r="C10" s="12"/>
      <c r="D10" s="6"/>
      <c r="E10" s="13"/>
      <c r="F10" s="13"/>
    </row>
    <row r="11" spans="1:6" s="14" customFormat="1" ht="165.75" x14ac:dyDescent="0.3">
      <c r="A11" s="10"/>
      <c r="B11" s="15" t="s">
        <v>7</v>
      </c>
      <c r="C11" s="12"/>
      <c r="D11" s="6"/>
      <c r="E11" s="13"/>
      <c r="F11" s="13"/>
    </row>
    <row r="12" spans="1:6" s="14" customFormat="1" ht="76.5" x14ac:dyDescent="0.3">
      <c r="A12" s="10"/>
      <c r="B12" s="15" t="s">
        <v>8</v>
      </c>
      <c r="C12" s="12"/>
      <c r="D12" s="6"/>
      <c r="E12" s="13"/>
      <c r="F12" s="13"/>
    </row>
    <row r="13" spans="1:6" s="14" customFormat="1" ht="89.25" x14ac:dyDescent="0.3">
      <c r="A13" s="10"/>
      <c r="B13" s="15" t="s">
        <v>9</v>
      </c>
      <c r="C13" s="12"/>
      <c r="D13" s="6"/>
      <c r="E13" s="13"/>
      <c r="F13" s="13"/>
    </row>
    <row r="14" spans="1:6" s="14" customFormat="1" ht="89.25" x14ac:dyDescent="0.3">
      <c r="A14" s="10"/>
      <c r="B14" s="15" t="s">
        <v>10</v>
      </c>
      <c r="C14" s="12"/>
      <c r="D14" s="6"/>
      <c r="E14" s="13"/>
      <c r="F14" s="13"/>
    </row>
    <row r="15" spans="1:6" s="14" customFormat="1" ht="38.25" x14ac:dyDescent="0.3">
      <c r="A15" s="10"/>
      <c r="B15" s="15" t="s">
        <v>11</v>
      </c>
      <c r="C15" s="12"/>
      <c r="D15" s="6"/>
      <c r="E15" s="13"/>
      <c r="F15" s="13"/>
    </row>
    <row r="16" spans="1:6" s="14" customFormat="1" ht="38.25" x14ac:dyDescent="0.3">
      <c r="A16" s="10"/>
      <c r="B16" s="15" t="s">
        <v>12</v>
      </c>
      <c r="C16" s="12"/>
      <c r="D16" s="6"/>
      <c r="E16" s="13"/>
      <c r="F16" s="13"/>
    </row>
    <row r="17" spans="1:6" s="14" customFormat="1" ht="63.75" x14ac:dyDescent="0.3">
      <c r="A17" s="10"/>
      <c r="B17" s="15" t="s">
        <v>13</v>
      </c>
      <c r="C17" s="12"/>
      <c r="D17" s="6"/>
      <c r="E17" s="13"/>
      <c r="F17" s="13"/>
    </row>
    <row r="18" spans="1:6" s="14" customFormat="1" ht="89.25" x14ac:dyDescent="0.3">
      <c r="A18" s="10"/>
      <c r="B18" s="15" t="s">
        <v>14</v>
      </c>
      <c r="C18" s="12"/>
      <c r="D18" s="6"/>
      <c r="E18" s="13"/>
      <c r="F18" s="13"/>
    </row>
    <row r="19" spans="1:6" s="14" customFormat="1" ht="38.25" x14ac:dyDescent="0.3">
      <c r="A19" s="10"/>
      <c r="B19" s="15" t="s">
        <v>15</v>
      </c>
      <c r="C19" s="12"/>
      <c r="D19" s="6"/>
      <c r="E19" s="13"/>
      <c r="F19" s="13"/>
    </row>
    <row r="20" spans="1:6" s="14" customFormat="1" ht="25.5" x14ac:dyDescent="0.3">
      <c r="A20" s="10"/>
      <c r="B20" s="15" t="s">
        <v>16</v>
      </c>
      <c r="C20" s="12"/>
      <c r="D20" s="6"/>
      <c r="E20" s="13"/>
      <c r="F20" s="13"/>
    </row>
    <row r="21" spans="1:6" s="14" customFormat="1" ht="63.75" x14ac:dyDescent="0.3">
      <c r="A21" s="10"/>
      <c r="B21" s="15" t="s">
        <v>17</v>
      </c>
      <c r="C21" s="12"/>
      <c r="D21" s="6"/>
      <c r="E21" s="13"/>
      <c r="F21" s="13"/>
    </row>
    <row r="22" spans="1:6" s="14" customFormat="1" ht="63.75" x14ac:dyDescent="0.3">
      <c r="A22" s="10"/>
      <c r="B22" s="15" t="s">
        <v>18</v>
      </c>
      <c r="C22" s="12"/>
      <c r="D22" s="6"/>
      <c r="E22" s="13"/>
      <c r="F22" s="13"/>
    </row>
    <row r="23" spans="1:6" s="14" customFormat="1" ht="63.75" x14ac:dyDescent="0.3">
      <c r="A23" s="10"/>
      <c r="B23" s="15" t="s">
        <v>19</v>
      </c>
      <c r="C23" s="12"/>
      <c r="D23" s="6"/>
      <c r="E23" s="13"/>
      <c r="F23" s="13"/>
    </row>
    <row r="24" spans="1:6" s="14" customFormat="1" ht="25.5" x14ac:dyDescent="0.3">
      <c r="A24" s="10"/>
      <c r="B24" s="15" t="s">
        <v>20</v>
      </c>
      <c r="C24" s="12"/>
      <c r="D24" s="6"/>
      <c r="E24" s="13"/>
      <c r="F24" s="13"/>
    </row>
    <row r="25" spans="1:6" s="14" customFormat="1" ht="76.5" x14ac:dyDescent="0.3">
      <c r="A25" s="10"/>
      <c r="B25" s="15" t="s">
        <v>21</v>
      </c>
      <c r="C25" s="12"/>
      <c r="D25" s="6"/>
      <c r="E25" s="13"/>
      <c r="F25" s="13"/>
    </row>
    <row r="26" spans="1:6" s="14" customFormat="1" ht="25.5" x14ac:dyDescent="0.3">
      <c r="A26" s="10"/>
      <c r="B26" s="15" t="s">
        <v>22</v>
      </c>
      <c r="C26" s="12"/>
      <c r="D26" s="6"/>
      <c r="E26" s="13"/>
      <c r="F26" s="13"/>
    </row>
    <row r="27" spans="1:6" s="14" customFormat="1" ht="76.5" x14ac:dyDescent="0.3">
      <c r="A27" s="10"/>
      <c r="B27" s="15" t="s">
        <v>23</v>
      </c>
      <c r="C27" s="12"/>
      <c r="D27" s="6"/>
      <c r="E27" s="13"/>
      <c r="F27" s="13"/>
    </row>
    <row r="28" spans="1:6" s="14" customFormat="1" ht="51" x14ac:dyDescent="0.3">
      <c r="A28" s="10"/>
      <c r="B28" s="15" t="s">
        <v>24</v>
      </c>
      <c r="C28" s="12"/>
      <c r="D28" s="6"/>
      <c r="E28" s="13"/>
      <c r="F28" s="13"/>
    </row>
    <row r="29" spans="1:6" s="14" customFormat="1" ht="25.5" x14ac:dyDescent="0.3">
      <c r="A29" s="10"/>
      <c r="B29" s="15" t="s">
        <v>25</v>
      </c>
      <c r="C29" s="12"/>
      <c r="D29" s="6"/>
      <c r="E29" s="13"/>
      <c r="F29" s="13"/>
    </row>
    <row r="30" spans="1:6" s="14" customFormat="1" ht="18.75" x14ac:dyDescent="0.3">
      <c r="A30" s="10"/>
      <c r="B30" s="16"/>
      <c r="C30" s="12"/>
      <c r="D30" s="6"/>
      <c r="E30" s="13"/>
      <c r="F30" s="13"/>
    </row>
    <row r="31" spans="1:6" s="14" customFormat="1" ht="25.5" x14ac:dyDescent="0.3">
      <c r="A31" s="10"/>
      <c r="B31" s="11" t="s">
        <v>26</v>
      </c>
      <c r="C31" s="12"/>
      <c r="D31" s="6"/>
      <c r="E31" s="13"/>
      <c r="F31" s="13"/>
    </row>
    <row r="32" spans="1:6" s="14" customFormat="1" ht="38.25" x14ac:dyDescent="0.3">
      <c r="A32" s="10"/>
      <c r="B32" s="15" t="s">
        <v>27</v>
      </c>
      <c r="C32" s="12"/>
      <c r="D32" s="6"/>
      <c r="E32" s="13"/>
      <c r="F32" s="13"/>
    </row>
    <row r="33" spans="1:6" s="14" customFormat="1" ht="25.5" x14ac:dyDescent="0.3">
      <c r="A33" s="10"/>
      <c r="B33" s="15" t="s">
        <v>28</v>
      </c>
      <c r="C33" s="12"/>
      <c r="D33" s="6"/>
      <c r="E33" s="17"/>
      <c r="F33" s="13"/>
    </row>
    <row r="34" spans="1:6" s="14" customFormat="1" ht="51" x14ac:dyDescent="0.3">
      <c r="A34" s="10"/>
      <c r="B34" s="15" t="s">
        <v>29</v>
      </c>
      <c r="C34" s="12"/>
      <c r="D34" s="6"/>
      <c r="E34" s="17"/>
      <c r="F34" s="13"/>
    </row>
    <row r="35" spans="1:6" s="14" customFormat="1" ht="51" x14ac:dyDescent="0.3">
      <c r="A35" s="10"/>
      <c r="B35" s="15" t="s">
        <v>30</v>
      </c>
      <c r="C35" s="12"/>
      <c r="D35" s="6"/>
      <c r="E35" s="17"/>
      <c r="F35" s="13"/>
    </row>
    <row r="36" spans="1:6" s="14" customFormat="1" ht="38.25" x14ac:dyDescent="0.3">
      <c r="A36" s="10"/>
      <c r="B36" s="15" t="s">
        <v>31</v>
      </c>
      <c r="C36" s="12"/>
      <c r="D36" s="6"/>
      <c r="E36" s="17"/>
      <c r="F36" s="13"/>
    </row>
    <row r="37" spans="1:6" s="14" customFormat="1" ht="25.5" x14ac:dyDescent="0.3">
      <c r="A37" s="10"/>
      <c r="B37" s="15" t="s">
        <v>32</v>
      </c>
      <c r="C37" s="12"/>
      <c r="D37" s="6"/>
      <c r="E37" s="18"/>
      <c r="F37" s="13"/>
    </row>
    <row r="38" spans="1:6" s="14" customFormat="1" ht="25.5" x14ac:dyDescent="0.3">
      <c r="A38" s="10"/>
      <c r="B38" s="15" t="s">
        <v>33</v>
      </c>
      <c r="C38" s="12"/>
      <c r="D38" s="6"/>
      <c r="E38" s="17"/>
      <c r="F38" s="13"/>
    </row>
    <row r="39" spans="1:6" s="14" customFormat="1" ht="25.5" x14ac:dyDescent="0.3">
      <c r="A39" s="10"/>
      <c r="B39" s="15" t="s">
        <v>34</v>
      </c>
      <c r="C39" s="12"/>
      <c r="D39" s="6"/>
      <c r="E39" s="13"/>
      <c r="F39" s="13"/>
    </row>
    <row r="40" spans="1:6" s="14" customFormat="1" ht="38.25" x14ac:dyDescent="0.3">
      <c r="A40" s="10"/>
      <c r="B40" s="15" t="s">
        <v>35</v>
      </c>
      <c r="C40" s="12"/>
      <c r="D40" s="6"/>
      <c r="E40" s="13"/>
      <c r="F40" s="13"/>
    </row>
    <row r="41" spans="1:6" s="14" customFormat="1" ht="76.5" x14ac:dyDescent="0.3">
      <c r="A41" s="10"/>
      <c r="B41" s="15" t="s">
        <v>36</v>
      </c>
      <c r="C41" s="12"/>
      <c r="D41" s="6"/>
      <c r="E41" s="13"/>
      <c r="F41" s="13"/>
    </row>
    <row r="42" spans="1:6" s="14" customFormat="1" ht="38.25" x14ac:dyDescent="0.3">
      <c r="A42" s="10"/>
      <c r="B42" s="15" t="s">
        <v>37</v>
      </c>
      <c r="C42" s="12"/>
      <c r="D42" s="6"/>
      <c r="E42" s="13"/>
      <c r="F42" s="13"/>
    </row>
    <row r="43" spans="1:6" s="14" customFormat="1" ht="25.5" x14ac:dyDescent="0.3">
      <c r="A43" s="10"/>
      <c r="B43" s="15" t="s">
        <v>38</v>
      </c>
      <c r="C43" s="12"/>
      <c r="D43" s="6"/>
      <c r="E43" s="13"/>
      <c r="F43" s="13"/>
    </row>
    <row r="44" spans="1:6" s="14" customFormat="1" ht="38.25" x14ac:dyDescent="0.3">
      <c r="A44" s="10"/>
      <c r="B44" s="15" t="s">
        <v>39</v>
      </c>
      <c r="C44" s="12"/>
      <c r="D44" s="6"/>
      <c r="E44" s="13"/>
      <c r="F44" s="13"/>
    </row>
    <row r="45" spans="1:6" s="14" customFormat="1" ht="38.25" x14ac:dyDescent="0.3">
      <c r="A45" s="10"/>
      <c r="B45" s="15" t="s">
        <v>40</v>
      </c>
      <c r="C45" s="12"/>
      <c r="D45" s="6"/>
      <c r="E45" s="13"/>
      <c r="F45" s="13"/>
    </row>
    <row r="46" spans="1:6" s="14" customFormat="1" ht="25.5" x14ac:dyDescent="0.3">
      <c r="A46" s="10"/>
      <c r="B46" s="15" t="s">
        <v>926</v>
      </c>
      <c r="C46" s="12"/>
      <c r="D46" s="6"/>
      <c r="E46" s="13"/>
      <c r="F46" s="13"/>
    </row>
    <row r="47" spans="1:6" s="14" customFormat="1" ht="38.25" x14ac:dyDescent="0.3">
      <c r="A47" s="10"/>
      <c r="B47" s="15" t="s">
        <v>41</v>
      </c>
      <c r="C47" s="12"/>
      <c r="D47" s="6"/>
      <c r="E47" s="13"/>
      <c r="F47" s="13"/>
    </row>
    <row r="48" spans="1:6" s="14" customFormat="1" ht="18.75" x14ac:dyDescent="0.3">
      <c r="A48" s="10"/>
      <c r="B48" s="15" t="s">
        <v>42</v>
      </c>
      <c r="C48" s="12"/>
      <c r="D48" s="6"/>
      <c r="E48" s="13"/>
      <c r="F48" s="13"/>
    </row>
    <row r="49" spans="1:7" s="14" customFormat="1" ht="63.75" x14ac:dyDescent="0.3">
      <c r="A49" s="10"/>
      <c r="B49" s="15" t="s">
        <v>43</v>
      </c>
      <c r="C49" s="12"/>
      <c r="D49" s="6"/>
      <c r="E49" s="13"/>
      <c r="F49" s="13"/>
    </row>
    <row r="50" spans="1:7" s="14" customFormat="1" ht="63.75" x14ac:dyDescent="0.3">
      <c r="A50" s="10"/>
      <c r="B50" s="15" t="s">
        <v>44</v>
      </c>
      <c r="C50" s="12"/>
      <c r="D50" s="6"/>
      <c r="E50" s="13"/>
      <c r="F50" s="13"/>
    </row>
    <row r="51" spans="1:7" s="14" customFormat="1" ht="63.75" x14ac:dyDescent="0.3">
      <c r="A51" s="10"/>
      <c r="B51" s="15" t="s">
        <v>45</v>
      </c>
      <c r="C51" s="12"/>
      <c r="D51" s="6"/>
      <c r="E51" s="13"/>
      <c r="F51" s="13"/>
    </row>
    <row r="52" spans="1:7" s="14" customFormat="1" ht="63.75" x14ac:dyDescent="0.3">
      <c r="A52" s="10"/>
      <c r="B52" s="15" t="s">
        <v>46</v>
      </c>
      <c r="C52" s="12"/>
      <c r="D52" s="6"/>
      <c r="E52" s="13"/>
      <c r="F52" s="13"/>
    </row>
    <row r="53" spans="1:7" s="14" customFormat="1" ht="18.75" x14ac:dyDescent="0.3">
      <c r="A53" s="10"/>
      <c r="B53" s="15"/>
      <c r="C53" s="12"/>
      <c r="D53" s="6"/>
      <c r="E53" s="13"/>
      <c r="F53" s="13"/>
    </row>
    <row r="54" spans="1:7" s="14" customFormat="1" ht="31.5" x14ac:dyDescent="0.3">
      <c r="A54" s="10"/>
      <c r="B54" s="167" t="s">
        <v>958</v>
      </c>
      <c r="C54" s="12"/>
      <c r="D54" s="6"/>
      <c r="E54" s="13"/>
      <c r="F54" s="13"/>
    </row>
    <row r="55" spans="1:7" s="14" customFormat="1" ht="21" x14ac:dyDescent="0.3">
      <c r="A55" s="10"/>
      <c r="B55" s="19" t="s">
        <v>858</v>
      </c>
      <c r="C55" s="12"/>
      <c r="D55" s="6"/>
      <c r="E55" s="13"/>
      <c r="F55" s="13"/>
    </row>
    <row r="56" spans="1:7" s="8" customFormat="1" x14ac:dyDescent="0.25">
      <c r="A56" s="20" t="str">
        <f>$A$86</f>
        <v>1</v>
      </c>
      <c r="B56" s="21" t="str">
        <f>$B$86</f>
        <v>EKONOMSKI VHOD</v>
      </c>
      <c r="C56" s="22"/>
      <c r="D56" s="23"/>
      <c r="E56" s="23"/>
      <c r="F56" s="24"/>
      <c r="G56" s="8">
        <v>0</v>
      </c>
    </row>
    <row r="57" spans="1:7" s="8" customFormat="1" x14ac:dyDescent="0.25">
      <c r="A57" s="25" t="str">
        <f>$A$88</f>
        <v>2</v>
      </c>
      <c r="B57" s="26" t="str">
        <f>$B$88</f>
        <v>PREDPROSTOR</v>
      </c>
      <c r="C57" s="27"/>
      <c r="D57" s="28"/>
      <c r="E57" s="29"/>
      <c r="F57" s="24">
        <f>+F127</f>
        <v>0</v>
      </c>
    </row>
    <row r="58" spans="1:7" s="8" customFormat="1" x14ac:dyDescent="0.25">
      <c r="A58" s="20" t="str">
        <f>$A$129</f>
        <v>3</v>
      </c>
      <c r="B58" s="21" t="str">
        <f>$B$129</f>
        <v>PISARNA IN POČITEK</v>
      </c>
      <c r="C58" s="22"/>
      <c r="D58" s="23"/>
      <c r="E58" s="23"/>
      <c r="F58" s="24"/>
    </row>
    <row r="59" spans="1:7" s="8" customFormat="1" x14ac:dyDescent="0.25">
      <c r="A59" s="20" t="str">
        <f>$A$131</f>
        <v>4</v>
      </c>
      <c r="B59" s="21" t="str">
        <f>$B$131</f>
        <v>SANITARIJE IN TUŠ ZA ZAPOSLENE</v>
      </c>
      <c r="C59" s="22"/>
      <c r="D59" s="23"/>
      <c r="E59" s="23"/>
      <c r="F59" s="24"/>
    </row>
    <row r="60" spans="1:7" s="8" customFormat="1" x14ac:dyDescent="0.25">
      <c r="A60" s="25" t="str">
        <f>$A$133</f>
        <v>5</v>
      </c>
      <c r="B60" s="26" t="str">
        <f>$B$133</f>
        <v>SUHO SKLADIŠČE</v>
      </c>
      <c r="C60" s="27"/>
      <c r="D60" s="28"/>
      <c r="E60" s="29"/>
      <c r="F60" s="24">
        <f>+F167</f>
        <v>0</v>
      </c>
    </row>
    <row r="61" spans="1:7" s="8" customFormat="1" x14ac:dyDescent="0.25">
      <c r="A61" s="25" t="str">
        <f>$A$169</f>
        <v>6</v>
      </c>
      <c r="B61" s="26" t="str">
        <f>$B$169</f>
        <v>KOMORE</v>
      </c>
      <c r="C61" s="27"/>
      <c r="D61" s="28"/>
      <c r="E61" s="29"/>
      <c r="F61" s="24">
        <f>+F211</f>
        <v>0</v>
      </c>
    </row>
    <row r="62" spans="1:7" s="8" customFormat="1" x14ac:dyDescent="0.25">
      <c r="A62" s="25" t="str">
        <f>$A$213</f>
        <v>7</v>
      </c>
      <c r="B62" s="26" t="str">
        <f>$B$213</f>
        <v>HLADILNIKI</v>
      </c>
      <c r="C62" s="27"/>
      <c r="D62" s="28"/>
      <c r="E62" s="29"/>
      <c r="F62" s="24">
        <f>+F297</f>
        <v>0</v>
      </c>
    </row>
    <row r="63" spans="1:7" s="8" customFormat="1" x14ac:dyDescent="0.25">
      <c r="A63" s="25" t="str">
        <f>$A$299</f>
        <v>8</v>
      </c>
      <c r="B63" s="26" t="str">
        <f>$B$299</f>
        <v>PRIPRAVA ZELENJAVE</v>
      </c>
      <c r="C63" s="27"/>
      <c r="D63" s="28"/>
      <c r="E63" s="29"/>
      <c r="F63" s="24">
        <f>+F460</f>
        <v>0</v>
      </c>
    </row>
    <row r="64" spans="1:7" s="8" customFormat="1" x14ac:dyDescent="0.25">
      <c r="A64" s="25" t="str">
        <f>$A$462</f>
        <v>9</v>
      </c>
      <c r="B64" s="26" t="str">
        <f>$B$462</f>
        <v>PRIPRAVA MESA IN RIB</v>
      </c>
      <c r="C64" s="27"/>
      <c r="D64" s="28"/>
      <c r="E64" s="29"/>
      <c r="F64" s="24">
        <f>+F523</f>
        <v>0</v>
      </c>
    </row>
    <row r="65" spans="1:6" s="8" customFormat="1" x14ac:dyDescent="0.25">
      <c r="A65" s="25" t="str">
        <f>$A$525</f>
        <v>10</v>
      </c>
      <c r="B65" s="26" t="str">
        <f>$B$525</f>
        <v>PRIPRAVA DIET</v>
      </c>
      <c r="C65" s="27"/>
      <c r="D65" s="28"/>
      <c r="E65" s="29"/>
      <c r="F65" s="24">
        <f>+F564</f>
        <v>0</v>
      </c>
    </row>
    <row r="66" spans="1:6" s="8" customFormat="1" x14ac:dyDescent="0.25">
      <c r="A66" s="25" t="str">
        <f>$A$566</f>
        <v>11</v>
      </c>
      <c r="B66" s="26" t="str">
        <f>$B$566</f>
        <v>HLADNA PRIPRAVA</v>
      </c>
      <c r="C66" s="27"/>
      <c r="D66" s="28"/>
      <c r="E66" s="29"/>
      <c r="F66" s="24">
        <f>+F601</f>
        <v>0</v>
      </c>
    </row>
    <row r="67" spans="1:6" s="8" customFormat="1" x14ac:dyDescent="0.25">
      <c r="A67" s="25" t="str">
        <f>$A$603</f>
        <v>12</v>
      </c>
      <c r="B67" s="26" t="str">
        <f>$B$603</f>
        <v>TERMIČNA PRIPRAVA</v>
      </c>
      <c r="C67" s="27"/>
      <c r="D67" s="28"/>
      <c r="E67" s="29"/>
      <c r="F67" s="24">
        <f>+F824</f>
        <v>0</v>
      </c>
    </row>
    <row r="68" spans="1:6" s="8" customFormat="1" x14ac:dyDescent="0.25">
      <c r="A68" s="25" t="str">
        <f>$A$826</f>
        <v>13</v>
      </c>
      <c r="B68" s="26" t="str">
        <f>$B$826</f>
        <v>PRIPRAVA TRANSPORTNE POSODE ZA RAZVOZ</v>
      </c>
      <c r="C68" s="27"/>
      <c r="D68" s="28"/>
      <c r="E68" s="29"/>
      <c r="F68" s="24">
        <f>+F845</f>
        <v>0</v>
      </c>
    </row>
    <row r="69" spans="1:6" s="8" customFormat="1" x14ac:dyDescent="0.25">
      <c r="A69" s="25" t="str">
        <f>$A$847</f>
        <v>14</v>
      </c>
      <c r="B69" s="26" t="str">
        <f>$B$847</f>
        <v>PRIPRAVA MOČNATIH JEDI</v>
      </c>
      <c r="C69" s="27"/>
      <c r="D69" s="28"/>
      <c r="E69" s="29"/>
      <c r="F69" s="24">
        <f>+F950</f>
        <v>0</v>
      </c>
    </row>
    <row r="70" spans="1:6" s="8" customFormat="1" x14ac:dyDescent="0.25">
      <c r="A70" s="25" t="str">
        <f>$A$952</f>
        <v>15</v>
      </c>
      <c r="B70" s="26" t="str">
        <f>$B$952</f>
        <v>POMIVANJE KUHINJSKE POSODE</v>
      </c>
      <c r="C70" s="27"/>
      <c r="D70" s="28"/>
      <c r="E70" s="29"/>
      <c r="F70" s="24">
        <f>+F1018</f>
        <v>0</v>
      </c>
    </row>
    <row r="71" spans="1:6" s="8" customFormat="1" x14ac:dyDescent="0.25">
      <c r="A71" s="25" t="str">
        <f>$A$1020</f>
        <v>16</v>
      </c>
      <c r="B71" s="26" t="str">
        <f>$B$1020</f>
        <v>PRIPRAVA ZA RAZVOZ PO VRTCU</v>
      </c>
      <c r="C71" s="27"/>
      <c r="D71" s="28"/>
      <c r="E71" s="29"/>
      <c r="F71" s="24">
        <f>+F1027</f>
        <v>0</v>
      </c>
    </row>
    <row r="72" spans="1:6" s="8" customFormat="1" x14ac:dyDescent="0.25">
      <c r="A72" s="25" t="str">
        <f>$A$1029</f>
        <v>17</v>
      </c>
      <c r="B72" s="26" t="str">
        <f>$B$1029</f>
        <v>POMIVANJE POSODE</v>
      </c>
      <c r="C72" s="27"/>
      <c r="D72" s="28"/>
      <c r="E72" s="29"/>
      <c r="F72" s="24">
        <f>+F1198</f>
        <v>0</v>
      </c>
    </row>
    <row r="73" spans="1:6" s="8" customFormat="1" x14ac:dyDescent="0.25">
      <c r="A73" s="25" t="str">
        <f>$A$1200</f>
        <v>18</v>
      </c>
      <c r="B73" s="26" t="str">
        <f>$B$1200</f>
        <v>HRAMBA POSODE</v>
      </c>
      <c r="C73" s="27"/>
      <c r="D73" s="28"/>
      <c r="E73" s="29"/>
      <c r="F73" s="24">
        <f>+F1218</f>
        <v>0</v>
      </c>
    </row>
    <row r="74" spans="1:6" s="8" customFormat="1" x14ac:dyDescent="0.25">
      <c r="A74" s="25" t="str">
        <f>$A$1220</f>
        <v>19</v>
      </c>
      <c r="B74" s="26" t="str">
        <f>$B$1220</f>
        <v>PROSTOR ZA ODPADKE</v>
      </c>
      <c r="C74" s="27"/>
      <c r="D74" s="28"/>
      <c r="E74" s="29"/>
      <c r="F74" s="24">
        <f>+F1246</f>
        <v>0</v>
      </c>
    </row>
    <row r="75" spans="1:6" s="8" customFormat="1" x14ac:dyDescent="0.25">
      <c r="A75" s="20" t="str">
        <f>$A$1248</f>
        <v>20</v>
      </c>
      <c r="B75" s="21" t="str">
        <f>$B$1248</f>
        <v>PREHOD DO VRTCA</v>
      </c>
      <c r="C75" s="22"/>
      <c r="D75" s="23"/>
      <c r="E75" s="23"/>
      <c r="F75" s="24"/>
    </row>
    <row r="76" spans="1:6" s="8" customFormat="1" x14ac:dyDescent="0.25">
      <c r="A76" s="25" t="str">
        <f>$A$1250</f>
        <v>21</v>
      </c>
      <c r="B76" s="26" t="str">
        <f>$B$1250</f>
        <v>PRALNICA</v>
      </c>
      <c r="C76" s="27"/>
      <c r="D76" s="28"/>
      <c r="E76" s="29"/>
      <c r="F76" s="24">
        <f>+F1362</f>
        <v>0</v>
      </c>
    </row>
    <row r="77" spans="1:6" s="8" customFormat="1" x14ac:dyDescent="0.25">
      <c r="A77" s="30" t="str">
        <f>$A$1364</f>
        <v>22</v>
      </c>
      <c r="B77" s="31" t="str">
        <f>$B$1364</f>
        <v>DODATNA OPREMA</v>
      </c>
      <c r="C77" s="32"/>
      <c r="D77" s="33"/>
      <c r="E77" s="34"/>
      <c r="F77" s="35">
        <f>+F1431</f>
        <v>0</v>
      </c>
    </row>
    <row r="78" spans="1:6" s="8" customFormat="1" ht="15.75" thickBot="1" x14ac:dyDescent="0.3">
      <c r="A78" s="36" t="str">
        <f>$A$1433</f>
        <v>23</v>
      </c>
      <c r="B78" s="37" t="str">
        <f>$B$1433</f>
        <v>IZVEDBENI STROŠKI</v>
      </c>
      <c r="C78" s="38"/>
      <c r="D78" s="39"/>
      <c r="E78" s="40"/>
      <c r="F78" s="41">
        <f>+F1449</f>
        <v>0</v>
      </c>
    </row>
    <row r="79" spans="1:6" s="8" customFormat="1" x14ac:dyDescent="0.25">
      <c r="A79" s="25"/>
      <c r="B79" s="26" t="s">
        <v>855</v>
      </c>
      <c r="C79" s="27"/>
      <c r="D79" s="28"/>
      <c r="E79" s="42"/>
      <c r="F79" s="43">
        <f>SUBTOTAL(9,F56:F78)</f>
        <v>0</v>
      </c>
    </row>
    <row r="80" spans="1:6" s="8" customFormat="1" ht="15.75" thickBot="1" x14ac:dyDescent="0.3">
      <c r="A80" s="36"/>
      <c r="B80" s="37" t="s">
        <v>856</v>
      </c>
      <c r="C80" s="38"/>
      <c r="D80" s="39"/>
      <c r="E80" s="40"/>
      <c r="F80" s="41">
        <f>+F79*0.22</f>
        <v>0</v>
      </c>
    </row>
    <row r="81" spans="1:6" s="8" customFormat="1" x14ac:dyDescent="0.25">
      <c r="A81" s="44"/>
      <c r="B81" s="45" t="s">
        <v>857</v>
      </c>
      <c r="C81" s="46"/>
      <c r="D81" s="47"/>
      <c r="E81" s="48"/>
      <c r="F81" s="49">
        <f>SUBTOTAL(9,F79:F80)</f>
        <v>0</v>
      </c>
    </row>
    <row r="82" spans="1:6" s="14" customFormat="1" ht="18.75" x14ac:dyDescent="0.3">
      <c r="A82" s="10"/>
      <c r="B82" s="15"/>
      <c r="C82" s="12"/>
      <c r="D82" s="6"/>
      <c r="E82" s="13"/>
      <c r="F82" s="13"/>
    </row>
    <row r="83" spans="1:6" s="55" customFormat="1" ht="18.75" x14ac:dyDescent="0.3">
      <c r="A83" s="50"/>
      <c r="B83" s="51"/>
      <c r="C83" s="52"/>
      <c r="D83" s="53"/>
      <c r="E83" s="54"/>
      <c r="F83" s="54"/>
    </row>
    <row r="84" spans="1:6" s="61" customFormat="1" x14ac:dyDescent="0.25">
      <c r="A84" s="56" t="s">
        <v>47</v>
      </c>
      <c r="B84" s="57" t="s">
        <v>48</v>
      </c>
      <c r="C84" s="57" t="s">
        <v>49</v>
      </c>
      <c r="D84" s="58" t="s">
        <v>50</v>
      </c>
      <c r="E84" s="59" t="s">
        <v>51</v>
      </c>
      <c r="F84" s="60" t="s">
        <v>52</v>
      </c>
    </row>
    <row r="85" spans="1:6" x14ac:dyDescent="0.25">
      <c r="E85" s="63"/>
      <c r="F85" s="63"/>
    </row>
    <row r="86" spans="1:6" s="69" customFormat="1" ht="19.5" thickBot="1" x14ac:dyDescent="0.35">
      <c r="A86" s="64" t="s">
        <v>54</v>
      </c>
      <c r="B86" s="65" t="s">
        <v>55</v>
      </c>
      <c r="C86" s="66"/>
      <c r="D86" s="67"/>
      <c r="E86" s="68"/>
      <c r="F86" s="68"/>
    </row>
    <row r="87" spans="1:6" ht="15.75" thickTop="1" x14ac:dyDescent="0.25">
      <c r="E87" s="165"/>
      <c r="F87" s="63"/>
    </row>
    <row r="88" spans="1:6" s="69" customFormat="1" ht="19.5" thickBot="1" x14ac:dyDescent="0.35">
      <c r="A88" s="64" t="s">
        <v>56</v>
      </c>
      <c r="B88" s="65" t="s">
        <v>57</v>
      </c>
      <c r="C88" s="66"/>
      <c r="D88" s="67"/>
      <c r="E88" s="1"/>
      <c r="F88" s="68"/>
    </row>
    <row r="89" spans="1:6" ht="15.75" thickTop="1" x14ac:dyDescent="0.25">
      <c r="E89" s="165"/>
      <c r="F89" s="63"/>
    </row>
    <row r="90" spans="1:6" x14ac:dyDescent="0.25">
      <c r="A90" s="70" t="s">
        <v>58</v>
      </c>
      <c r="B90" s="71" t="s">
        <v>59</v>
      </c>
      <c r="C90" s="72" t="s">
        <v>60</v>
      </c>
      <c r="D90" s="73">
        <v>1</v>
      </c>
      <c r="E90" s="166"/>
      <c r="F90" s="74">
        <f>+E90*D90</f>
        <v>0</v>
      </c>
    </row>
    <row r="91" spans="1:6" ht="25.5" x14ac:dyDescent="0.25">
      <c r="A91" s="75"/>
      <c r="B91" s="76" t="s">
        <v>61</v>
      </c>
      <c r="C91" s="77"/>
      <c r="D91" s="78"/>
      <c r="E91" s="165"/>
      <c r="F91" s="63"/>
    </row>
    <row r="92" spans="1:6" ht="25.5" x14ac:dyDescent="0.25">
      <c r="A92" s="75"/>
      <c r="B92" s="76" t="s">
        <v>62</v>
      </c>
      <c r="C92" s="77"/>
      <c r="D92" s="78"/>
      <c r="E92" s="165"/>
      <c r="F92" s="63"/>
    </row>
    <row r="93" spans="1:6" ht="25.5" x14ac:dyDescent="0.25">
      <c r="A93" s="75"/>
      <c r="B93" s="76" t="s">
        <v>63</v>
      </c>
      <c r="C93" s="77"/>
      <c r="D93" s="78"/>
      <c r="E93" s="165"/>
      <c r="F93" s="63"/>
    </row>
    <row r="94" spans="1:6" x14ac:dyDescent="0.25">
      <c r="A94" s="75"/>
      <c r="B94" s="76" t="s">
        <v>64</v>
      </c>
      <c r="C94" s="77"/>
      <c r="D94" s="78"/>
      <c r="E94" s="165"/>
      <c r="F94" s="63"/>
    </row>
    <row r="95" spans="1:6" x14ac:dyDescent="0.25">
      <c r="A95" s="75"/>
      <c r="B95" s="76" t="s">
        <v>65</v>
      </c>
      <c r="C95" s="77"/>
      <c r="D95" s="78"/>
      <c r="E95" s="165"/>
      <c r="F95" s="63"/>
    </row>
    <row r="96" spans="1:6" x14ac:dyDescent="0.25">
      <c r="A96" s="75"/>
      <c r="B96" s="76" t="s">
        <v>66</v>
      </c>
      <c r="C96" s="77"/>
      <c r="D96" s="78"/>
      <c r="E96" s="165"/>
      <c r="F96" s="63"/>
    </row>
    <row r="97" spans="1:6" x14ac:dyDescent="0.25">
      <c r="A97" s="75"/>
      <c r="B97" s="76" t="s">
        <v>67</v>
      </c>
      <c r="C97" s="77"/>
      <c r="D97" s="78"/>
      <c r="E97" s="165"/>
      <c r="F97" s="63"/>
    </row>
    <row r="98" spans="1:6" x14ac:dyDescent="0.25">
      <c r="A98" s="75"/>
      <c r="B98" s="76" t="s">
        <v>68</v>
      </c>
      <c r="C98" s="77"/>
      <c r="D98" s="78"/>
      <c r="E98" s="165"/>
      <c r="F98" s="63"/>
    </row>
    <row r="99" spans="1:6" x14ac:dyDescent="0.25">
      <c r="A99" s="75"/>
      <c r="B99" s="76" t="s">
        <v>69</v>
      </c>
      <c r="C99" s="77"/>
      <c r="D99" s="78"/>
      <c r="E99" s="165"/>
      <c r="F99" s="63"/>
    </row>
    <row r="100" spans="1:6" x14ac:dyDescent="0.25">
      <c r="A100" s="75"/>
      <c r="B100" s="76" t="s">
        <v>70</v>
      </c>
      <c r="C100" s="77"/>
      <c r="D100" s="78"/>
      <c r="E100" s="165"/>
      <c r="F100" s="63"/>
    </row>
    <row r="101" spans="1:6" x14ac:dyDescent="0.25">
      <c r="A101" s="75"/>
      <c r="B101" s="76" t="s">
        <v>71</v>
      </c>
      <c r="C101" s="77"/>
      <c r="D101" s="78"/>
      <c r="E101" s="165"/>
      <c r="F101" s="63"/>
    </row>
    <row r="102" spans="1:6" x14ac:dyDescent="0.25">
      <c r="A102" s="75"/>
      <c r="B102" s="76" t="s">
        <v>72</v>
      </c>
      <c r="C102" s="77"/>
      <c r="D102" s="78"/>
      <c r="E102" s="165"/>
      <c r="F102" s="63"/>
    </row>
    <row r="103" spans="1:6" x14ac:dyDescent="0.25">
      <c r="A103" s="75"/>
      <c r="B103" s="76" t="s">
        <v>73</v>
      </c>
      <c r="C103" s="77"/>
      <c r="D103" s="78"/>
      <c r="E103" s="165"/>
      <c r="F103" s="63"/>
    </row>
    <row r="104" spans="1:6" x14ac:dyDescent="0.25">
      <c r="A104" s="75"/>
      <c r="B104" s="76" t="s">
        <v>74</v>
      </c>
      <c r="C104" s="77"/>
      <c r="D104" s="78"/>
      <c r="E104" s="165"/>
      <c r="F104" s="63"/>
    </row>
    <row r="105" spans="1:6" x14ac:dyDescent="0.25">
      <c r="A105" s="75"/>
      <c r="B105" s="76" t="s">
        <v>75</v>
      </c>
      <c r="C105" s="77"/>
      <c r="D105" s="78"/>
      <c r="E105" s="165"/>
      <c r="F105" s="63"/>
    </row>
    <row r="106" spans="1:6" ht="96" x14ac:dyDescent="0.25">
      <c r="B106" s="79" t="s">
        <v>173</v>
      </c>
      <c r="E106" s="165"/>
      <c r="F106" s="63"/>
    </row>
    <row r="107" spans="1:6" x14ac:dyDescent="0.25">
      <c r="E107" s="165"/>
      <c r="F107" s="63"/>
    </row>
    <row r="108" spans="1:6" x14ac:dyDescent="0.25">
      <c r="A108" s="80" t="s">
        <v>82</v>
      </c>
      <c r="B108" s="81" t="s">
        <v>864</v>
      </c>
      <c r="C108" s="82" t="s">
        <v>60</v>
      </c>
      <c r="D108" s="83">
        <v>1</v>
      </c>
      <c r="E108" s="166"/>
      <c r="F108" s="74">
        <f>+E108*D108</f>
        <v>0</v>
      </c>
    </row>
    <row r="109" spans="1:6" x14ac:dyDescent="0.25">
      <c r="A109" s="10"/>
      <c r="B109" s="84" t="s">
        <v>77</v>
      </c>
      <c r="C109" s="69"/>
      <c r="D109" s="69"/>
      <c r="E109" s="165"/>
      <c r="F109" s="63"/>
    </row>
    <row r="110" spans="1:6" x14ac:dyDescent="0.25">
      <c r="A110" s="10"/>
      <c r="B110" s="84" t="s">
        <v>78</v>
      </c>
      <c r="C110" s="69"/>
      <c r="D110" s="69"/>
      <c r="E110" s="165"/>
      <c r="F110" s="63"/>
    </row>
    <row r="111" spans="1:6" x14ac:dyDescent="0.25">
      <c r="A111" s="10"/>
      <c r="B111" s="84" t="s">
        <v>865</v>
      </c>
      <c r="C111" s="69"/>
      <c r="D111" s="69"/>
      <c r="E111" s="165"/>
      <c r="F111" s="63"/>
    </row>
    <row r="112" spans="1:6" x14ac:dyDescent="0.25">
      <c r="A112" s="10"/>
      <c r="B112" s="85" t="s">
        <v>79</v>
      </c>
      <c r="C112" s="69"/>
      <c r="D112" s="69"/>
      <c r="E112" s="165"/>
      <c r="F112" s="63"/>
    </row>
    <row r="113" spans="1:6" x14ac:dyDescent="0.25">
      <c r="A113" s="10"/>
      <c r="B113" s="85" t="s">
        <v>80</v>
      </c>
      <c r="C113" s="69"/>
      <c r="D113" s="69"/>
      <c r="E113" s="165"/>
      <c r="F113" s="63"/>
    </row>
    <row r="114" spans="1:6" x14ac:dyDescent="0.25">
      <c r="A114" s="10"/>
      <c r="B114" s="85" t="s">
        <v>81</v>
      </c>
      <c r="C114" s="69"/>
      <c r="D114" s="69"/>
      <c r="E114" s="165"/>
      <c r="F114" s="63"/>
    </row>
    <row r="115" spans="1:6" x14ac:dyDescent="0.25">
      <c r="A115" s="10"/>
      <c r="B115" s="85" t="s">
        <v>861</v>
      </c>
      <c r="C115" s="69"/>
      <c r="D115" s="69"/>
      <c r="E115" s="165"/>
      <c r="F115" s="63"/>
    </row>
    <row r="116" spans="1:6" x14ac:dyDescent="0.25">
      <c r="E116" s="165"/>
      <c r="F116" s="63"/>
    </row>
    <row r="117" spans="1:6" x14ac:dyDescent="0.25">
      <c r="A117" s="86" t="s">
        <v>92</v>
      </c>
      <c r="B117" s="87" t="s">
        <v>83</v>
      </c>
      <c r="C117" s="88" t="s">
        <v>60</v>
      </c>
      <c r="D117" s="89">
        <v>1</v>
      </c>
      <c r="E117" s="166"/>
      <c r="F117" s="74">
        <f>+E117*D117</f>
        <v>0</v>
      </c>
    </row>
    <row r="118" spans="1:6" x14ac:dyDescent="0.25">
      <c r="A118" s="3"/>
      <c r="B118" s="90" t="s">
        <v>84</v>
      </c>
      <c r="C118" s="88"/>
      <c r="D118" s="89"/>
      <c r="E118" s="165"/>
      <c r="F118" s="63"/>
    </row>
    <row r="119" spans="1:6" x14ac:dyDescent="0.25">
      <c r="A119" s="3"/>
      <c r="B119" s="90" t="s">
        <v>85</v>
      </c>
      <c r="C119" s="88"/>
      <c r="D119" s="89"/>
      <c r="E119" s="165"/>
      <c r="F119" s="63"/>
    </row>
    <row r="120" spans="1:6" x14ac:dyDescent="0.25">
      <c r="A120" s="3"/>
      <c r="B120" s="90" t="s">
        <v>86</v>
      </c>
      <c r="C120" s="88"/>
      <c r="D120" s="89"/>
      <c r="E120" s="165"/>
      <c r="F120" s="63"/>
    </row>
    <row r="121" spans="1:6" x14ac:dyDescent="0.25">
      <c r="A121" s="3"/>
      <c r="B121" s="90" t="s">
        <v>87</v>
      </c>
      <c r="C121" s="88"/>
      <c r="D121" s="89"/>
      <c r="E121" s="165"/>
      <c r="F121" s="63"/>
    </row>
    <row r="122" spans="1:6" x14ac:dyDescent="0.25">
      <c r="A122" s="3"/>
      <c r="B122" s="90" t="s">
        <v>88</v>
      </c>
      <c r="C122" s="88"/>
      <c r="D122" s="89"/>
      <c r="E122" s="165"/>
      <c r="F122" s="63"/>
    </row>
    <row r="123" spans="1:6" x14ac:dyDescent="0.25">
      <c r="A123" s="3"/>
      <c r="B123" s="90" t="s">
        <v>89</v>
      </c>
      <c r="C123" s="88"/>
      <c r="D123" s="89"/>
      <c r="E123" s="165"/>
      <c r="F123" s="63"/>
    </row>
    <row r="124" spans="1:6" x14ac:dyDescent="0.25">
      <c r="A124" s="3"/>
      <c r="B124" s="90" t="s">
        <v>90</v>
      </c>
      <c r="C124" s="88"/>
      <c r="D124" s="89"/>
      <c r="E124" s="165"/>
      <c r="F124" s="63"/>
    </row>
    <row r="125" spans="1:6" x14ac:dyDescent="0.25">
      <c r="A125" s="3"/>
      <c r="B125" s="90" t="s">
        <v>91</v>
      </c>
      <c r="C125" s="88"/>
      <c r="D125" s="89"/>
      <c r="E125" s="165"/>
      <c r="F125" s="63"/>
    </row>
    <row r="126" spans="1:6" x14ac:dyDescent="0.25">
      <c r="E126" s="165"/>
      <c r="F126" s="63"/>
    </row>
    <row r="127" spans="1:6" s="69" customFormat="1" ht="20.100000000000001" customHeight="1" x14ac:dyDescent="0.25">
      <c r="A127" s="91"/>
      <c r="B127" s="92" t="s">
        <v>939</v>
      </c>
      <c r="C127" s="93"/>
      <c r="D127" s="94"/>
      <c r="E127" s="2"/>
      <c r="F127" s="95">
        <f>SUM(F89:F126)</f>
        <v>0</v>
      </c>
    </row>
    <row r="128" spans="1:6" x14ac:dyDescent="0.25">
      <c r="E128" s="165"/>
      <c r="F128" s="63"/>
    </row>
    <row r="129" spans="1:6" s="69" customFormat="1" ht="19.5" thickBot="1" x14ac:dyDescent="0.35">
      <c r="A129" s="64" t="s">
        <v>93</v>
      </c>
      <c r="B129" s="65" t="s">
        <v>95</v>
      </c>
      <c r="C129" s="66"/>
      <c r="D129" s="67"/>
      <c r="E129" s="1"/>
      <c r="F129" s="68"/>
    </row>
    <row r="130" spans="1:6" ht="15.75" thickTop="1" x14ac:dyDescent="0.25">
      <c r="E130" s="165"/>
      <c r="F130" s="63"/>
    </row>
    <row r="131" spans="1:6" s="69" customFormat="1" ht="19.5" thickBot="1" x14ac:dyDescent="0.35">
      <c r="A131" s="64" t="s">
        <v>94</v>
      </c>
      <c r="B131" s="65" t="s">
        <v>96</v>
      </c>
      <c r="C131" s="66"/>
      <c r="D131" s="67"/>
      <c r="E131" s="1"/>
      <c r="F131" s="68"/>
    </row>
    <row r="132" spans="1:6" ht="15.75" thickTop="1" x14ac:dyDescent="0.25">
      <c r="E132" s="165"/>
      <c r="F132" s="63"/>
    </row>
    <row r="133" spans="1:6" s="69" customFormat="1" ht="19.5" thickBot="1" x14ac:dyDescent="0.35">
      <c r="A133" s="64" t="s">
        <v>97</v>
      </c>
      <c r="B133" s="65" t="s">
        <v>98</v>
      </c>
      <c r="C133" s="66"/>
      <c r="D133" s="67"/>
      <c r="E133" s="1"/>
      <c r="F133" s="68"/>
    </row>
    <row r="134" spans="1:6" ht="15.75" thickTop="1" x14ac:dyDescent="0.25">
      <c r="E134" s="165"/>
      <c r="F134" s="63"/>
    </row>
    <row r="135" spans="1:6" x14ac:dyDescent="0.25">
      <c r="A135" s="80" t="s">
        <v>113</v>
      </c>
      <c r="B135" s="96" t="s">
        <v>99</v>
      </c>
      <c r="C135" s="88" t="s">
        <v>60</v>
      </c>
      <c r="D135" s="89">
        <v>2</v>
      </c>
      <c r="E135" s="166"/>
      <c r="F135" s="74">
        <f>+E135*D135</f>
        <v>0</v>
      </c>
    </row>
    <row r="136" spans="1:6" x14ac:dyDescent="0.25">
      <c r="A136" s="97"/>
      <c r="B136" s="98" t="s">
        <v>100</v>
      </c>
      <c r="C136" s="84"/>
      <c r="D136" s="53"/>
      <c r="E136" s="165"/>
      <c r="F136" s="63"/>
    </row>
    <row r="137" spans="1:6" x14ac:dyDescent="0.25">
      <c r="A137" s="97"/>
      <c r="B137" s="98" t="s">
        <v>101</v>
      </c>
      <c r="C137" s="84"/>
      <c r="D137" s="53"/>
      <c r="E137" s="165"/>
      <c r="F137" s="63"/>
    </row>
    <row r="138" spans="1:6" ht="39" x14ac:dyDescent="0.25">
      <c r="A138" s="97"/>
      <c r="B138" s="98" t="s">
        <v>102</v>
      </c>
      <c r="C138" s="84"/>
      <c r="D138" s="53"/>
      <c r="E138" s="165"/>
      <c r="F138" s="63"/>
    </row>
    <row r="139" spans="1:6" ht="26.25" x14ac:dyDescent="0.25">
      <c r="A139" s="97"/>
      <c r="B139" s="98" t="s">
        <v>103</v>
      </c>
      <c r="C139" s="84"/>
      <c r="D139" s="53"/>
      <c r="E139" s="165"/>
      <c r="F139" s="63"/>
    </row>
    <row r="140" spans="1:6" x14ac:dyDescent="0.25">
      <c r="A140" s="97"/>
      <c r="B140" s="98" t="s">
        <v>104</v>
      </c>
      <c r="C140" s="84"/>
      <c r="D140" s="53"/>
      <c r="E140" s="165"/>
      <c r="F140" s="63"/>
    </row>
    <row r="141" spans="1:6" ht="26.25" x14ac:dyDescent="0.25">
      <c r="A141" s="97"/>
      <c r="B141" s="98" t="s">
        <v>105</v>
      </c>
      <c r="C141" s="84"/>
      <c r="D141" s="53"/>
      <c r="E141" s="165"/>
      <c r="F141" s="63"/>
    </row>
    <row r="142" spans="1:6" ht="25.5" x14ac:dyDescent="0.25">
      <c r="A142" s="97"/>
      <c r="B142" s="99" t="s">
        <v>106</v>
      </c>
      <c r="C142" s="84"/>
      <c r="D142" s="53"/>
      <c r="E142" s="165"/>
      <c r="F142" s="63"/>
    </row>
    <row r="143" spans="1:6" ht="26.25" x14ac:dyDescent="0.25">
      <c r="A143" s="97"/>
      <c r="B143" s="98" t="s">
        <v>107</v>
      </c>
      <c r="C143" s="84"/>
      <c r="D143" s="53"/>
      <c r="E143" s="165"/>
      <c r="F143" s="63"/>
    </row>
    <row r="144" spans="1:6" ht="26.25" x14ac:dyDescent="0.25">
      <c r="A144" s="97"/>
      <c r="B144" s="98" t="s">
        <v>108</v>
      </c>
      <c r="C144" s="84"/>
      <c r="D144" s="53"/>
      <c r="E144" s="165"/>
      <c r="F144" s="63"/>
    </row>
    <row r="145" spans="1:6" x14ac:dyDescent="0.25">
      <c r="A145" s="97"/>
      <c r="B145" s="98" t="s">
        <v>109</v>
      </c>
      <c r="C145" s="84"/>
      <c r="D145" s="53"/>
      <c r="E145" s="165"/>
      <c r="F145" s="63"/>
    </row>
    <row r="146" spans="1:6" ht="39" x14ac:dyDescent="0.25">
      <c r="A146" s="97"/>
      <c r="B146" s="98" t="s">
        <v>110</v>
      </c>
      <c r="C146" s="84"/>
      <c r="D146" s="53"/>
      <c r="E146" s="165"/>
      <c r="F146" s="63"/>
    </row>
    <row r="147" spans="1:6" ht="26.25" x14ac:dyDescent="0.25">
      <c r="A147" s="97"/>
      <c r="B147" s="98" t="s">
        <v>111</v>
      </c>
      <c r="C147" s="84"/>
      <c r="D147" s="53"/>
      <c r="E147" s="165"/>
      <c r="F147" s="63"/>
    </row>
    <row r="148" spans="1:6" ht="39" x14ac:dyDescent="0.25">
      <c r="A148" s="97"/>
      <c r="B148" s="98" t="s">
        <v>112</v>
      </c>
      <c r="C148" s="84"/>
      <c r="D148" s="53"/>
      <c r="E148" s="165"/>
      <c r="F148" s="63"/>
    </row>
    <row r="149" spans="1:6" x14ac:dyDescent="0.25">
      <c r="A149" s="97"/>
      <c r="B149" s="100" t="s">
        <v>114</v>
      </c>
      <c r="C149" s="84"/>
      <c r="D149" s="53"/>
      <c r="E149" s="165"/>
      <c r="F149" s="63"/>
    </row>
    <row r="150" spans="1:6" x14ac:dyDescent="0.25">
      <c r="E150" s="165"/>
      <c r="F150" s="63"/>
    </row>
    <row r="151" spans="1:6" x14ac:dyDescent="0.25">
      <c r="A151" s="80" t="s">
        <v>115</v>
      </c>
      <c r="B151" s="96" t="s">
        <v>99</v>
      </c>
      <c r="C151" s="88" t="s">
        <v>60</v>
      </c>
      <c r="D151" s="89">
        <v>1</v>
      </c>
      <c r="E151" s="166"/>
      <c r="F151" s="74">
        <f>+E151*D151</f>
        <v>0</v>
      </c>
    </row>
    <row r="152" spans="1:6" x14ac:dyDescent="0.25">
      <c r="A152" s="97"/>
      <c r="B152" s="98" t="s">
        <v>100</v>
      </c>
      <c r="C152" s="84"/>
      <c r="D152" s="53"/>
      <c r="E152" s="165"/>
      <c r="F152" s="63"/>
    </row>
    <row r="153" spans="1:6" x14ac:dyDescent="0.25">
      <c r="A153" s="97"/>
      <c r="B153" s="98" t="s">
        <v>101</v>
      </c>
      <c r="C153" s="84"/>
      <c r="D153" s="53"/>
      <c r="E153" s="165"/>
      <c r="F153" s="63"/>
    </row>
    <row r="154" spans="1:6" ht="39" x14ac:dyDescent="0.25">
      <c r="A154" s="97"/>
      <c r="B154" s="98" t="s">
        <v>102</v>
      </c>
      <c r="C154" s="84"/>
      <c r="D154" s="53"/>
      <c r="E154" s="165"/>
      <c r="F154" s="63"/>
    </row>
    <row r="155" spans="1:6" ht="26.25" x14ac:dyDescent="0.25">
      <c r="A155" s="97"/>
      <c r="B155" s="98" t="s">
        <v>103</v>
      </c>
      <c r="C155" s="84"/>
      <c r="D155" s="53"/>
      <c r="E155" s="165"/>
      <c r="F155" s="63"/>
    </row>
    <row r="156" spans="1:6" x14ac:dyDescent="0.25">
      <c r="A156" s="97"/>
      <c r="B156" s="98" t="s">
        <v>104</v>
      </c>
      <c r="C156" s="84"/>
      <c r="D156" s="53"/>
      <c r="E156" s="165"/>
      <c r="F156" s="63"/>
    </row>
    <row r="157" spans="1:6" ht="26.25" x14ac:dyDescent="0.25">
      <c r="A157" s="97"/>
      <c r="B157" s="98" t="s">
        <v>105</v>
      </c>
      <c r="C157" s="84"/>
      <c r="D157" s="53"/>
      <c r="E157" s="165"/>
      <c r="F157" s="63"/>
    </row>
    <row r="158" spans="1:6" ht="25.5" x14ac:dyDescent="0.25">
      <c r="A158" s="97"/>
      <c r="B158" s="99" t="s">
        <v>106</v>
      </c>
      <c r="C158" s="84"/>
      <c r="D158" s="53"/>
      <c r="E158" s="165"/>
      <c r="F158" s="63"/>
    </row>
    <row r="159" spans="1:6" ht="26.25" x14ac:dyDescent="0.25">
      <c r="A159" s="97"/>
      <c r="B159" s="98" t="s">
        <v>107</v>
      </c>
      <c r="C159" s="84"/>
      <c r="D159" s="53"/>
      <c r="E159" s="165"/>
      <c r="F159" s="63"/>
    </row>
    <row r="160" spans="1:6" ht="26.25" x14ac:dyDescent="0.25">
      <c r="A160" s="97"/>
      <c r="B160" s="98" t="s">
        <v>108</v>
      </c>
      <c r="C160" s="84"/>
      <c r="D160" s="53"/>
      <c r="E160" s="165"/>
      <c r="F160" s="63"/>
    </row>
    <row r="161" spans="1:6" x14ac:dyDescent="0.25">
      <c r="A161" s="97"/>
      <c r="B161" s="98" t="s">
        <v>109</v>
      </c>
      <c r="C161" s="84"/>
      <c r="D161" s="53"/>
      <c r="E161" s="165"/>
      <c r="F161" s="63"/>
    </row>
    <row r="162" spans="1:6" ht="39" x14ac:dyDescent="0.25">
      <c r="A162" s="97"/>
      <c r="B162" s="98" t="s">
        <v>110</v>
      </c>
      <c r="C162" s="84"/>
      <c r="D162" s="53"/>
      <c r="E162" s="165"/>
      <c r="F162" s="63"/>
    </row>
    <row r="163" spans="1:6" ht="26.25" x14ac:dyDescent="0.25">
      <c r="A163" s="97"/>
      <c r="B163" s="98" t="s">
        <v>111</v>
      </c>
      <c r="C163" s="84"/>
      <c r="D163" s="53"/>
      <c r="E163" s="165"/>
      <c r="F163" s="63"/>
    </row>
    <row r="164" spans="1:6" ht="39" x14ac:dyDescent="0.25">
      <c r="A164" s="97"/>
      <c r="B164" s="98" t="s">
        <v>112</v>
      </c>
      <c r="C164" s="84"/>
      <c r="D164" s="53"/>
      <c r="E164" s="165"/>
      <c r="F164" s="63"/>
    </row>
    <row r="165" spans="1:6" x14ac:dyDescent="0.25">
      <c r="A165" s="97"/>
      <c r="B165" s="100" t="s">
        <v>116</v>
      </c>
      <c r="C165" s="84"/>
      <c r="D165" s="53"/>
      <c r="E165" s="165"/>
      <c r="F165" s="63"/>
    </row>
    <row r="166" spans="1:6" x14ac:dyDescent="0.25">
      <c r="E166" s="165"/>
      <c r="F166" s="63"/>
    </row>
    <row r="167" spans="1:6" s="69" customFormat="1" ht="20.100000000000001" customHeight="1" x14ac:dyDescent="0.25">
      <c r="A167" s="91"/>
      <c r="B167" s="92" t="s">
        <v>940</v>
      </c>
      <c r="C167" s="93"/>
      <c r="D167" s="94"/>
      <c r="E167" s="2"/>
      <c r="F167" s="95">
        <f>SUM(F134:F166)</f>
        <v>0</v>
      </c>
    </row>
    <row r="168" spans="1:6" x14ac:dyDescent="0.25">
      <c r="E168" s="165"/>
      <c r="F168" s="63"/>
    </row>
    <row r="169" spans="1:6" s="69" customFormat="1" ht="19.5" thickBot="1" x14ac:dyDescent="0.35">
      <c r="A169" s="64" t="s">
        <v>117</v>
      </c>
      <c r="B169" s="65" t="s">
        <v>118</v>
      </c>
      <c r="C169" s="66"/>
      <c r="D169" s="67"/>
      <c r="E169" s="1"/>
      <c r="F169" s="68"/>
    </row>
    <row r="170" spans="1:6" ht="15.75" thickTop="1" x14ac:dyDescent="0.25">
      <c r="E170" s="165"/>
      <c r="F170" s="63"/>
    </row>
    <row r="171" spans="1:6" x14ac:dyDescent="0.25">
      <c r="A171" s="86" t="s">
        <v>177</v>
      </c>
      <c r="B171" s="81" t="s">
        <v>138</v>
      </c>
      <c r="C171" s="88" t="s">
        <v>60</v>
      </c>
      <c r="D171" s="89">
        <v>1</v>
      </c>
      <c r="E171" s="166"/>
      <c r="F171" s="74">
        <f>+E171*D171</f>
        <v>0</v>
      </c>
    </row>
    <row r="172" spans="1:6" ht="51" x14ac:dyDescent="0.25">
      <c r="A172" s="3"/>
      <c r="B172" s="90" t="s">
        <v>119</v>
      </c>
      <c r="C172" s="69"/>
      <c r="D172" s="101"/>
      <c r="E172" s="165"/>
      <c r="F172" s="63"/>
    </row>
    <row r="173" spans="1:6" ht="25.5" x14ac:dyDescent="0.25">
      <c r="A173" s="3"/>
      <c r="B173" s="90" t="s">
        <v>120</v>
      </c>
      <c r="C173" s="69"/>
      <c r="D173" s="101"/>
      <c r="E173" s="165"/>
      <c r="F173" s="63"/>
    </row>
    <row r="174" spans="1:6" ht="25.5" x14ac:dyDescent="0.25">
      <c r="A174" s="3"/>
      <c r="B174" s="90" t="s">
        <v>121</v>
      </c>
      <c r="C174" s="69"/>
      <c r="D174" s="101"/>
      <c r="E174" s="165"/>
      <c r="F174" s="63"/>
    </row>
    <row r="175" spans="1:6" x14ac:dyDescent="0.25">
      <c r="A175" s="3"/>
      <c r="B175" s="90" t="s">
        <v>122</v>
      </c>
      <c r="C175" s="69"/>
      <c r="D175" s="101"/>
      <c r="E175" s="165"/>
      <c r="F175" s="63"/>
    </row>
    <row r="176" spans="1:6" x14ac:dyDescent="0.25">
      <c r="A176" s="3"/>
      <c r="B176" s="90" t="s">
        <v>123</v>
      </c>
      <c r="C176" s="69"/>
      <c r="D176" s="101"/>
      <c r="E176" s="165"/>
      <c r="F176" s="63"/>
    </row>
    <row r="177" spans="1:6" x14ac:dyDescent="0.25">
      <c r="A177" s="3"/>
      <c r="B177" s="90" t="s">
        <v>124</v>
      </c>
      <c r="C177" s="69"/>
      <c r="D177" s="101"/>
      <c r="E177" s="165"/>
      <c r="F177" s="63"/>
    </row>
    <row r="178" spans="1:6" x14ac:dyDescent="0.25">
      <c r="A178" s="3"/>
      <c r="B178" s="90" t="s">
        <v>125</v>
      </c>
      <c r="C178" s="69"/>
      <c r="D178" s="101"/>
      <c r="E178" s="165"/>
      <c r="F178" s="63"/>
    </row>
    <row r="179" spans="1:6" x14ac:dyDescent="0.25">
      <c r="A179" s="3"/>
      <c r="B179" s="90" t="s">
        <v>126</v>
      </c>
      <c r="C179" s="69"/>
      <c r="D179" s="101"/>
      <c r="E179" s="165"/>
      <c r="F179" s="63"/>
    </row>
    <row r="180" spans="1:6" x14ac:dyDescent="0.25">
      <c r="A180" s="3"/>
      <c r="B180" s="90" t="s">
        <v>127</v>
      </c>
      <c r="C180" s="69"/>
      <c r="D180" s="101"/>
      <c r="E180" s="165"/>
      <c r="F180" s="63"/>
    </row>
    <row r="181" spans="1:6" x14ac:dyDescent="0.25">
      <c r="A181" s="3"/>
      <c r="B181" s="90" t="s">
        <v>128</v>
      </c>
      <c r="C181" s="69"/>
      <c r="D181" s="101"/>
      <c r="E181" s="165"/>
      <c r="F181" s="63"/>
    </row>
    <row r="182" spans="1:6" x14ac:dyDescent="0.25">
      <c r="A182" s="3"/>
      <c r="B182" s="90" t="s">
        <v>129</v>
      </c>
      <c r="C182" s="69"/>
      <c r="D182" s="101"/>
      <c r="E182" s="165"/>
      <c r="F182" s="63"/>
    </row>
    <row r="183" spans="1:6" x14ac:dyDescent="0.25">
      <c r="A183" s="3"/>
      <c r="B183" s="90" t="s">
        <v>130</v>
      </c>
      <c r="C183" s="69"/>
      <c r="D183" s="101"/>
      <c r="E183" s="165"/>
      <c r="F183" s="63"/>
    </row>
    <row r="184" spans="1:6" x14ac:dyDescent="0.25">
      <c r="A184" s="3"/>
      <c r="B184" s="90" t="s">
        <v>131</v>
      </c>
      <c r="C184" s="69"/>
      <c r="D184" s="101"/>
      <c r="E184" s="165"/>
      <c r="F184" s="63"/>
    </row>
    <row r="185" spans="1:6" x14ac:dyDescent="0.25">
      <c r="A185" s="3"/>
      <c r="B185" s="90" t="s">
        <v>132</v>
      </c>
      <c r="C185" s="69"/>
      <c r="D185" s="101"/>
      <c r="E185" s="165"/>
      <c r="F185" s="63"/>
    </row>
    <row r="186" spans="1:6" x14ac:dyDescent="0.25">
      <c r="A186" s="3"/>
      <c r="B186" s="90" t="s">
        <v>133</v>
      </c>
      <c r="C186" s="69"/>
      <c r="D186" s="101"/>
      <c r="E186" s="165"/>
      <c r="F186" s="63"/>
    </row>
    <row r="187" spans="1:6" ht="51" x14ac:dyDescent="0.25">
      <c r="A187" s="3"/>
      <c r="B187" s="90" t="s">
        <v>134</v>
      </c>
      <c r="C187" s="69"/>
      <c r="D187" s="101"/>
      <c r="E187" s="165"/>
      <c r="F187" s="63"/>
    </row>
    <row r="188" spans="1:6" x14ac:dyDescent="0.25">
      <c r="A188" s="3"/>
      <c r="B188" s="90" t="s">
        <v>135</v>
      </c>
      <c r="C188" s="69"/>
      <c r="D188" s="101"/>
      <c r="E188" s="165"/>
      <c r="F188" s="63"/>
    </row>
    <row r="189" spans="1:6" x14ac:dyDescent="0.25">
      <c r="A189" s="3"/>
      <c r="B189" s="90" t="s">
        <v>136</v>
      </c>
      <c r="C189" s="69"/>
      <c r="D189" s="101"/>
      <c r="E189" s="165"/>
      <c r="F189" s="63"/>
    </row>
    <row r="190" spans="1:6" ht="25.5" x14ac:dyDescent="0.25">
      <c r="A190" s="3"/>
      <c r="B190" s="90" t="s">
        <v>137</v>
      </c>
      <c r="C190" s="69"/>
      <c r="D190" s="101"/>
      <c r="E190" s="165"/>
      <c r="F190" s="63"/>
    </row>
    <row r="191" spans="1:6" x14ac:dyDescent="0.25">
      <c r="A191" s="3"/>
      <c r="B191" s="90" t="s">
        <v>139</v>
      </c>
      <c r="C191" s="69"/>
      <c r="D191" s="101"/>
      <c r="E191" s="165"/>
      <c r="F191" s="63"/>
    </row>
    <row r="192" spans="1:6" x14ac:dyDescent="0.25">
      <c r="A192" s="3"/>
      <c r="B192" s="90" t="s">
        <v>140</v>
      </c>
      <c r="C192" s="69"/>
      <c r="D192" s="101"/>
      <c r="E192" s="165"/>
      <c r="F192" s="63"/>
    </row>
    <row r="193" spans="1:6" ht="96" x14ac:dyDescent="0.25">
      <c r="B193" s="79" t="s">
        <v>173</v>
      </c>
      <c r="E193" s="165"/>
      <c r="F193" s="63"/>
    </row>
    <row r="194" spans="1:6" x14ac:dyDescent="0.25">
      <c r="E194" s="165"/>
      <c r="F194" s="63"/>
    </row>
    <row r="195" spans="1:6" x14ac:dyDescent="0.25">
      <c r="A195" s="80" t="s">
        <v>141</v>
      </c>
      <c r="B195" s="96" t="s">
        <v>99</v>
      </c>
      <c r="C195" s="88" t="s">
        <v>60</v>
      </c>
      <c r="D195" s="89">
        <v>2</v>
      </c>
      <c r="E195" s="166"/>
      <c r="F195" s="74">
        <f>+E195*D195</f>
        <v>0</v>
      </c>
    </row>
    <row r="196" spans="1:6" x14ac:dyDescent="0.25">
      <c r="A196" s="97"/>
      <c r="B196" s="98" t="s">
        <v>100</v>
      </c>
      <c r="C196" s="84"/>
      <c r="D196" s="53"/>
      <c r="E196" s="165"/>
      <c r="F196" s="63"/>
    </row>
    <row r="197" spans="1:6" x14ac:dyDescent="0.25">
      <c r="A197" s="97"/>
      <c r="B197" s="98" t="s">
        <v>101</v>
      </c>
      <c r="C197" s="84"/>
      <c r="D197" s="53"/>
      <c r="E197" s="165"/>
      <c r="F197" s="63"/>
    </row>
    <row r="198" spans="1:6" ht="39" x14ac:dyDescent="0.25">
      <c r="A198" s="97"/>
      <c r="B198" s="98" t="s">
        <v>102</v>
      </c>
      <c r="C198" s="84"/>
      <c r="D198" s="53"/>
      <c r="E198" s="165"/>
      <c r="F198" s="63"/>
    </row>
    <row r="199" spans="1:6" ht="26.25" x14ac:dyDescent="0.25">
      <c r="A199" s="97"/>
      <c r="B199" s="98" t="s">
        <v>103</v>
      </c>
      <c r="C199" s="84"/>
      <c r="D199" s="53"/>
      <c r="E199" s="165"/>
      <c r="F199" s="63"/>
    </row>
    <row r="200" spans="1:6" x14ac:dyDescent="0.25">
      <c r="A200" s="97"/>
      <c r="B200" s="98" t="s">
        <v>104</v>
      </c>
      <c r="C200" s="84"/>
      <c r="D200" s="53"/>
      <c r="E200" s="165"/>
      <c r="F200" s="63"/>
    </row>
    <row r="201" spans="1:6" ht="26.25" x14ac:dyDescent="0.25">
      <c r="A201" s="97"/>
      <c r="B201" s="98" t="s">
        <v>105</v>
      </c>
      <c r="C201" s="84"/>
      <c r="D201" s="53"/>
      <c r="E201" s="165"/>
      <c r="F201" s="63"/>
    </row>
    <row r="202" spans="1:6" ht="25.5" x14ac:dyDescent="0.25">
      <c r="A202" s="97"/>
      <c r="B202" s="99" t="s">
        <v>106</v>
      </c>
      <c r="C202" s="84"/>
      <c r="D202" s="53"/>
      <c r="E202" s="165"/>
      <c r="F202" s="63"/>
    </row>
    <row r="203" spans="1:6" ht="26.25" x14ac:dyDescent="0.25">
      <c r="A203" s="97"/>
      <c r="B203" s="98" t="s">
        <v>107</v>
      </c>
      <c r="C203" s="84"/>
      <c r="D203" s="53"/>
      <c r="E203" s="165"/>
      <c r="F203" s="63"/>
    </row>
    <row r="204" spans="1:6" ht="26.25" x14ac:dyDescent="0.25">
      <c r="A204" s="97"/>
      <c r="B204" s="98" t="s">
        <v>108</v>
      </c>
      <c r="C204" s="84"/>
      <c r="D204" s="53"/>
      <c r="E204" s="165"/>
      <c r="F204" s="63"/>
    </row>
    <row r="205" spans="1:6" x14ac:dyDescent="0.25">
      <c r="A205" s="97"/>
      <c r="B205" s="98" t="s">
        <v>109</v>
      </c>
      <c r="C205" s="84"/>
      <c r="D205" s="53"/>
      <c r="E205" s="165"/>
      <c r="F205" s="63"/>
    </row>
    <row r="206" spans="1:6" ht="39" x14ac:dyDescent="0.25">
      <c r="A206" s="97"/>
      <c r="B206" s="98" t="s">
        <v>110</v>
      </c>
      <c r="C206" s="84"/>
      <c r="D206" s="53"/>
      <c r="E206" s="165"/>
      <c r="F206" s="63"/>
    </row>
    <row r="207" spans="1:6" ht="26.25" x14ac:dyDescent="0.25">
      <c r="A207" s="97"/>
      <c r="B207" s="98" t="s">
        <v>111</v>
      </c>
      <c r="C207" s="84"/>
      <c r="D207" s="53"/>
      <c r="E207" s="165"/>
      <c r="F207" s="63"/>
    </row>
    <row r="208" spans="1:6" ht="39" x14ac:dyDescent="0.25">
      <c r="A208" s="97"/>
      <c r="B208" s="98" t="s">
        <v>142</v>
      </c>
      <c r="C208" s="84"/>
      <c r="D208" s="53"/>
      <c r="E208" s="165"/>
      <c r="F208" s="63"/>
    </row>
    <row r="209" spans="1:6" x14ac:dyDescent="0.25">
      <c r="A209" s="97"/>
      <c r="B209" s="100" t="s">
        <v>187</v>
      </c>
      <c r="C209" s="84"/>
      <c r="D209" s="53"/>
      <c r="E209" s="165"/>
      <c r="F209" s="63"/>
    </row>
    <row r="210" spans="1:6" x14ac:dyDescent="0.25">
      <c r="E210" s="165"/>
      <c r="F210" s="63"/>
    </row>
    <row r="211" spans="1:6" s="69" customFormat="1" ht="20.100000000000001" customHeight="1" x14ac:dyDescent="0.25">
      <c r="A211" s="91"/>
      <c r="B211" s="92" t="s">
        <v>941</v>
      </c>
      <c r="C211" s="93"/>
      <c r="D211" s="94"/>
      <c r="E211" s="2"/>
      <c r="F211" s="95">
        <f>SUM(F170:F210)</f>
        <v>0</v>
      </c>
    </row>
    <row r="212" spans="1:6" x14ac:dyDescent="0.25">
      <c r="E212" s="165"/>
      <c r="F212" s="63"/>
    </row>
    <row r="213" spans="1:6" s="69" customFormat="1" ht="19.5" thickBot="1" x14ac:dyDescent="0.35">
      <c r="A213" s="64" t="s">
        <v>143</v>
      </c>
      <c r="B213" s="65" t="s">
        <v>144</v>
      </c>
      <c r="C213" s="66"/>
      <c r="D213" s="67"/>
      <c r="E213" s="1"/>
      <c r="F213" s="68"/>
    </row>
    <row r="214" spans="1:6" ht="15.75" thickTop="1" x14ac:dyDescent="0.25">
      <c r="E214" s="165"/>
      <c r="F214" s="63"/>
    </row>
    <row r="215" spans="1:6" x14ac:dyDescent="0.25">
      <c r="A215" s="80" t="s">
        <v>176</v>
      </c>
      <c r="B215" s="81" t="s">
        <v>145</v>
      </c>
      <c r="C215" s="82" t="s">
        <v>60</v>
      </c>
      <c r="D215" s="83">
        <v>1</v>
      </c>
      <c r="E215" s="166"/>
      <c r="F215" s="74">
        <f>+E215*D215</f>
        <v>0</v>
      </c>
    </row>
    <row r="216" spans="1:6" x14ac:dyDescent="0.25">
      <c r="A216" s="86"/>
      <c r="B216" s="98" t="s">
        <v>146</v>
      </c>
      <c r="C216" s="88"/>
      <c r="D216" s="89"/>
      <c r="E216" s="165"/>
      <c r="F216" s="63"/>
    </row>
    <row r="217" spans="1:6" x14ac:dyDescent="0.25">
      <c r="A217" s="86"/>
      <c r="B217" s="98" t="s">
        <v>147</v>
      </c>
      <c r="C217" s="88"/>
      <c r="D217" s="89"/>
      <c r="E217" s="165"/>
      <c r="F217" s="63"/>
    </row>
    <row r="218" spans="1:6" x14ac:dyDescent="0.25">
      <c r="A218" s="86"/>
      <c r="B218" s="98" t="s">
        <v>148</v>
      </c>
      <c r="C218" s="88"/>
      <c r="D218" s="89"/>
      <c r="E218" s="165"/>
      <c r="F218" s="63"/>
    </row>
    <row r="219" spans="1:6" x14ac:dyDescent="0.25">
      <c r="A219" s="86"/>
      <c r="B219" s="98" t="s">
        <v>149</v>
      </c>
      <c r="C219" s="88"/>
      <c r="D219" s="89"/>
      <c r="E219" s="165"/>
      <c r="F219" s="63"/>
    </row>
    <row r="220" spans="1:6" x14ac:dyDescent="0.25">
      <c r="A220" s="86"/>
      <c r="B220" s="98" t="s">
        <v>150</v>
      </c>
      <c r="C220" s="88"/>
      <c r="D220" s="89"/>
      <c r="E220" s="165"/>
      <c r="F220" s="63"/>
    </row>
    <row r="221" spans="1:6" x14ac:dyDescent="0.25">
      <c r="A221" s="86"/>
      <c r="B221" s="98" t="s">
        <v>151</v>
      </c>
      <c r="C221" s="88"/>
      <c r="D221" s="89"/>
      <c r="E221" s="165"/>
      <c r="F221" s="63"/>
    </row>
    <row r="222" spans="1:6" x14ac:dyDescent="0.25">
      <c r="A222" s="86"/>
      <c r="B222" s="98" t="s">
        <v>152</v>
      </c>
      <c r="C222" s="88"/>
      <c r="D222" s="89"/>
      <c r="E222" s="165"/>
      <c r="F222" s="63"/>
    </row>
    <row r="223" spans="1:6" x14ac:dyDescent="0.25">
      <c r="A223" s="86"/>
      <c r="B223" s="98" t="s">
        <v>153</v>
      </c>
      <c r="C223" s="88"/>
      <c r="D223" s="89"/>
      <c r="E223" s="165"/>
      <c r="F223" s="63"/>
    </row>
    <row r="224" spans="1:6" x14ac:dyDescent="0.25">
      <c r="A224" s="86"/>
      <c r="B224" s="98" t="s">
        <v>154</v>
      </c>
      <c r="C224" s="88"/>
      <c r="D224" s="89"/>
      <c r="E224" s="165"/>
      <c r="F224" s="63"/>
    </row>
    <row r="225" spans="1:6" x14ac:dyDescent="0.25">
      <c r="A225" s="86"/>
      <c r="B225" s="98" t="s">
        <v>155</v>
      </c>
      <c r="C225" s="88"/>
      <c r="D225" s="89"/>
      <c r="E225" s="165"/>
      <c r="F225" s="63"/>
    </row>
    <row r="226" spans="1:6" x14ac:dyDescent="0.25">
      <c r="A226" s="86"/>
      <c r="B226" s="98" t="s">
        <v>156</v>
      </c>
      <c r="C226" s="88"/>
      <c r="D226" s="89"/>
      <c r="E226" s="165"/>
      <c r="F226" s="63"/>
    </row>
    <row r="227" spans="1:6" x14ac:dyDescent="0.25">
      <c r="A227" s="86"/>
      <c r="B227" s="98" t="s">
        <v>157</v>
      </c>
      <c r="C227" s="88"/>
      <c r="D227" s="89"/>
      <c r="E227" s="165"/>
      <c r="F227" s="63"/>
    </row>
    <row r="228" spans="1:6" x14ac:dyDescent="0.25">
      <c r="A228" s="86"/>
      <c r="B228" s="98" t="s">
        <v>158</v>
      </c>
      <c r="C228" s="88"/>
      <c r="D228" s="89"/>
      <c r="E228" s="165"/>
      <c r="F228" s="63"/>
    </row>
    <row r="229" spans="1:6" ht="26.25" x14ac:dyDescent="0.25">
      <c r="A229" s="86"/>
      <c r="B229" s="98" t="s">
        <v>159</v>
      </c>
      <c r="C229" s="88"/>
      <c r="D229" s="89"/>
      <c r="E229" s="165"/>
      <c r="F229" s="63"/>
    </row>
    <row r="230" spans="1:6" x14ac:dyDescent="0.25">
      <c r="A230" s="86"/>
      <c r="B230" s="98" t="s">
        <v>160</v>
      </c>
      <c r="C230" s="88"/>
      <c r="D230" s="89"/>
      <c r="E230" s="165"/>
      <c r="F230" s="63"/>
    </row>
    <row r="231" spans="1:6" x14ac:dyDescent="0.25">
      <c r="A231" s="86"/>
      <c r="B231" s="98" t="s">
        <v>161</v>
      </c>
      <c r="C231" s="88"/>
      <c r="D231" s="89"/>
      <c r="E231" s="165"/>
      <c r="F231" s="63"/>
    </row>
    <row r="232" spans="1:6" x14ac:dyDescent="0.25">
      <c r="A232" s="86"/>
      <c r="B232" s="98" t="s">
        <v>162</v>
      </c>
      <c r="C232" s="88"/>
      <c r="D232" s="89"/>
      <c r="E232" s="165"/>
      <c r="F232" s="63"/>
    </row>
    <row r="233" spans="1:6" x14ac:dyDescent="0.25">
      <c r="A233" s="86"/>
      <c r="B233" s="98" t="s">
        <v>163</v>
      </c>
      <c r="C233" s="88"/>
      <c r="D233" s="89"/>
      <c r="E233" s="165"/>
      <c r="F233" s="63"/>
    </row>
    <row r="234" spans="1:6" x14ac:dyDescent="0.25">
      <c r="A234" s="86"/>
      <c r="B234" s="98" t="s">
        <v>164</v>
      </c>
      <c r="C234" s="88"/>
      <c r="D234" s="89"/>
      <c r="E234" s="165"/>
      <c r="F234" s="63"/>
    </row>
    <row r="235" spans="1:6" x14ac:dyDescent="0.25">
      <c r="A235" s="86"/>
      <c r="B235" s="98" t="s">
        <v>165</v>
      </c>
      <c r="C235" s="88"/>
      <c r="D235" s="89"/>
      <c r="E235" s="165"/>
      <c r="F235" s="63"/>
    </row>
    <row r="236" spans="1:6" x14ac:dyDescent="0.25">
      <c r="A236" s="86"/>
      <c r="B236" s="98" t="s">
        <v>166</v>
      </c>
      <c r="C236" s="88"/>
      <c r="D236" s="89"/>
      <c r="E236" s="165"/>
      <c r="F236" s="63"/>
    </row>
    <row r="237" spans="1:6" x14ac:dyDescent="0.25">
      <c r="A237" s="86"/>
      <c r="B237" s="98" t="s">
        <v>167</v>
      </c>
      <c r="C237" s="88"/>
      <c r="D237" s="89"/>
      <c r="E237" s="165"/>
      <c r="F237" s="63"/>
    </row>
    <row r="238" spans="1:6" x14ac:dyDescent="0.25">
      <c r="A238" s="86"/>
      <c r="B238" s="98" t="s">
        <v>168</v>
      </c>
      <c r="C238" s="88"/>
      <c r="D238" s="89"/>
      <c r="E238" s="165"/>
      <c r="F238" s="63"/>
    </row>
    <row r="239" spans="1:6" x14ac:dyDescent="0.25">
      <c r="A239" s="86"/>
      <c r="B239" s="98" t="s">
        <v>169</v>
      </c>
      <c r="C239" s="88"/>
      <c r="D239" s="89"/>
      <c r="E239" s="165"/>
      <c r="F239" s="63"/>
    </row>
    <row r="240" spans="1:6" ht="26.25" x14ac:dyDescent="0.25">
      <c r="A240" s="86"/>
      <c r="B240" s="98" t="s">
        <v>170</v>
      </c>
      <c r="C240" s="88"/>
      <c r="D240" s="89"/>
      <c r="E240" s="165"/>
      <c r="F240" s="63"/>
    </row>
    <row r="241" spans="1:6" ht="26.25" x14ac:dyDescent="0.25">
      <c r="A241" s="86"/>
      <c r="B241" s="98" t="s">
        <v>171</v>
      </c>
      <c r="C241" s="88"/>
      <c r="D241" s="89"/>
      <c r="E241" s="165"/>
      <c r="F241" s="63"/>
    </row>
    <row r="242" spans="1:6" x14ac:dyDescent="0.25">
      <c r="A242" s="86"/>
      <c r="B242" s="98" t="s">
        <v>172</v>
      </c>
      <c r="C242" s="88"/>
      <c r="D242" s="89"/>
      <c r="E242" s="165"/>
      <c r="F242" s="63"/>
    </row>
    <row r="243" spans="1:6" ht="96" x14ac:dyDescent="0.25">
      <c r="A243" s="3"/>
      <c r="B243" s="79" t="s">
        <v>173</v>
      </c>
      <c r="C243" s="82"/>
      <c r="D243" s="83"/>
      <c r="E243" s="165"/>
      <c r="F243" s="63"/>
    </row>
    <row r="244" spans="1:6" ht="36" x14ac:dyDescent="0.25">
      <c r="A244" s="3"/>
      <c r="B244" s="79" t="s">
        <v>174</v>
      </c>
      <c r="C244" s="82"/>
      <c r="D244" s="83"/>
      <c r="E244" s="165"/>
      <c r="F244" s="63"/>
    </row>
    <row r="245" spans="1:6" ht="48" x14ac:dyDescent="0.25">
      <c r="A245" s="3"/>
      <c r="B245" s="79" t="s">
        <v>859</v>
      </c>
      <c r="C245" s="82"/>
      <c r="D245" s="83"/>
      <c r="E245" s="165"/>
      <c r="F245" s="63"/>
    </row>
    <row r="246" spans="1:6" x14ac:dyDescent="0.25">
      <c r="A246" s="3"/>
      <c r="B246" s="79" t="s">
        <v>175</v>
      </c>
      <c r="C246" s="102"/>
      <c r="D246" s="83"/>
      <c r="E246" s="165"/>
      <c r="F246" s="63"/>
    </row>
    <row r="247" spans="1:6" x14ac:dyDescent="0.25">
      <c r="E247" s="165"/>
      <c r="F247" s="63"/>
    </row>
    <row r="248" spans="1:6" x14ac:dyDescent="0.25">
      <c r="A248" s="80" t="s">
        <v>183</v>
      </c>
      <c r="B248" s="81" t="s">
        <v>178</v>
      </c>
      <c r="C248" s="88" t="s">
        <v>60</v>
      </c>
      <c r="D248" s="89">
        <v>2</v>
      </c>
      <c r="E248" s="166"/>
      <c r="F248" s="74">
        <f>+E248*D248</f>
        <v>0</v>
      </c>
    </row>
    <row r="249" spans="1:6" x14ac:dyDescent="0.25">
      <c r="A249" s="86"/>
      <c r="B249" s="98" t="s">
        <v>179</v>
      </c>
      <c r="C249" s="88"/>
      <c r="D249" s="89"/>
      <c r="E249" s="165"/>
      <c r="F249" s="63"/>
    </row>
    <row r="250" spans="1:6" x14ac:dyDescent="0.25">
      <c r="A250" s="86"/>
      <c r="B250" s="98" t="s">
        <v>180</v>
      </c>
      <c r="C250" s="88"/>
      <c r="D250" s="89"/>
      <c r="E250" s="165"/>
      <c r="F250" s="63"/>
    </row>
    <row r="251" spans="1:6" x14ac:dyDescent="0.25">
      <c r="A251" s="86"/>
      <c r="B251" s="98" t="s">
        <v>148</v>
      </c>
      <c r="C251" s="88"/>
      <c r="D251" s="89"/>
      <c r="E251" s="165"/>
      <c r="F251" s="63"/>
    </row>
    <row r="252" spans="1:6" x14ac:dyDescent="0.25">
      <c r="A252" s="86"/>
      <c r="B252" s="98" t="s">
        <v>149</v>
      </c>
      <c r="C252" s="88"/>
      <c r="D252" s="89"/>
      <c r="E252" s="165"/>
      <c r="F252" s="63"/>
    </row>
    <row r="253" spans="1:6" x14ac:dyDescent="0.25">
      <c r="A253" s="86"/>
      <c r="B253" s="98" t="s">
        <v>150</v>
      </c>
      <c r="C253" s="88"/>
      <c r="D253" s="89"/>
      <c r="E253" s="165"/>
      <c r="F253" s="63"/>
    </row>
    <row r="254" spans="1:6" x14ac:dyDescent="0.25">
      <c r="A254" s="86"/>
      <c r="B254" s="98" t="s">
        <v>151</v>
      </c>
      <c r="C254" s="88"/>
      <c r="D254" s="89"/>
      <c r="E254" s="165"/>
      <c r="F254" s="63"/>
    </row>
    <row r="255" spans="1:6" x14ac:dyDescent="0.25">
      <c r="A255" s="86"/>
      <c r="B255" s="98" t="s">
        <v>181</v>
      </c>
      <c r="C255" s="88"/>
      <c r="D255" s="89"/>
      <c r="E255" s="165"/>
      <c r="F255" s="63"/>
    </row>
    <row r="256" spans="1:6" x14ac:dyDescent="0.25">
      <c r="A256" s="86"/>
      <c r="B256" s="98" t="s">
        <v>153</v>
      </c>
      <c r="C256" s="88"/>
      <c r="D256" s="89"/>
      <c r="E256" s="165"/>
      <c r="F256" s="63"/>
    </row>
    <row r="257" spans="1:6" x14ac:dyDescent="0.25">
      <c r="A257" s="86"/>
      <c r="B257" s="98" t="s">
        <v>154</v>
      </c>
      <c r="C257" s="88"/>
      <c r="D257" s="89"/>
      <c r="E257" s="165"/>
      <c r="F257" s="63"/>
    </row>
    <row r="258" spans="1:6" x14ac:dyDescent="0.25">
      <c r="A258" s="86"/>
      <c r="B258" s="98" t="s">
        <v>155</v>
      </c>
      <c r="C258" s="88"/>
      <c r="D258" s="89"/>
      <c r="E258" s="165"/>
      <c r="F258" s="63"/>
    </row>
    <row r="259" spans="1:6" x14ac:dyDescent="0.25">
      <c r="A259" s="86"/>
      <c r="B259" s="98" t="s">
        <v>156</v>
      </c>
      <c r="C259" s="88"/>
      <c r="D259" s="89"/>
      <c r="E259" s="165"/>
      <c r="F259" s="63"/>
    </row>
    <row r="260" spans="1:6" x14ac:dyDescent="0.25">
      <c r="A260" s="86"/>
      <c r="B260" s="98" t="s">
        <v>182</v>
      </c>
      <c r="C260" s="88"/>
      <c r="D260" s="89"/>
      <c r="E260" s="165"/>
      <c r="F260" s="63"/>
    </row>
    <row r="261" spans="1:6" x14ac:dyDescent="0.25">
      <c r="A261" s="86"/>
      <c r="B261" s="98" t="s">
        <v>158</v>
      </c>
      <c r="C261" s="88"/>
      <c r="D261" s="89"/>
      <c r="E261" s="165"/>
      <c r="F261" s="63"/>
    </row>
    <row r="262" spans="1:6" ht="26.25" x14ac:dyDescent="0.25">
      <c r="A262" s="86"/>
      <c r="B262" s="98" t="s">
        <v>159</v>
      </c>
      <c r="C262" s="88"/>
      <c r="D262" s="89"/>
      <c r="E262" s="165"/>
      <c r="F262" s="63"/>
    </row>
    <row r="263" spans="1:6" x14ac:dyDescent="0.25">
      <c r="A263" s="86"/>
      <c r="B263" s="98" t="s">
        <v>160</v>
      </c>
      <c r="C263" s="88"/>
      <c r="D263" s="89"/>
      <c r="E263" s="165"/>
      <c r="F263" s="63"/>
    </row>
    <row r="264" spans="1:6" x14ac:dyDescent="0.25">
      <c r="A264" s="86"/>
      <c r="B264" s="98" t="s">
        <v>161</v>
      </c>
      <c r="C264" s="88"/>
      <c r="D264" s="89"/>
      <c r="E264" s="165"/>
      <c r="F264" s="63"/>
    </row>
    <row r="265" spans="1:6" x14ac:dyDescent="0.25">
      <c r="A265" s="86"/>
      <c r="B265" s="98" t="s">
        <v>162</v>
      </c>
      <c r="C265" s="88"/>
      <c r="D265" s="89"/>
      <c r="E265" s="165"/>
      <c r="F265" s="63"/>
    </row>
    <row r="266" spans="1:6" x14ac:dyDescent="0.25">
      <c r="A266" s="86"/>
      <c r="B266" s="98" t="s">
        <v>163</v>
      </c>
      <c r="C266" s="88"/>
      <c r="D266" s="89"/>
      <c r="E266" s="165"/>
      <c r="F266" s="63"/>
    </row>
    <row r="267" spans="1:6" x14ac:dyDescent="0.25">
      <c r="A267" s="86"/>
      <c r="B267" s="98" t="s">
        <v>164</v>
      </c>
      <c r="C267" s="88"/>
      <c r="D267" s="89"/>
      <c r="E267" s="165"/>
      <c r="F267" s="63"/>
    </row>
    <row r="268" spans="1:6" x14ac:dyDescent="0.25">
      <c r="A268" s="86"/>
      <c r="B268" s="98" t="s">
        <v>165</v>
      </c>
      <c r="C268" s="88"/>
      <c r="D268" s="89"/>
      <c r="E268" s="165"/>
      <c r="F268" s="63"/>
    </row>
    <row r="269" spans="1:6" x14ac:dyDescent="0.25">
      <c r="A269" s="86"/>
      <c r="B269" s="98" t="s">
        <v>166</v>
      </c>
      <c r="C269" s="88"/>
      <c r="D269" s="89"/>
      <c r="E269" s="165"/>
      <c r="F269" s="63"/>
    </row>
    <row r="270" spans="1:6" x14ac:dyDescent="0.25">
      <c r="A270" s="86"/>
      <c r="B270" s="98" t="s">
        <v>167</v>
      </c>
      <c r="C270" s="88"/>
      <c r="D270" s="89"/>
      <c r="E270" s="165"/>
      <c r="F270" s="63"/>
    </row>
    <row r="271" spans="1:6" x14ac:dyDescent="0.25">
      <c r="A271" s="86"/>
      <c r="B271" s="98" t="s">
        <v>168</v>
      </c>
      <c r="C271" s="88"/>
      <c r="D271" s="89"/>
      <c r="E271" s="165"/>
      <c r="F271" s="63"/>
    </row>
    <row r="272" spans="1:6" x14ac:dyDescent="0.25">
      <c r="A272" s="86"/>
      <c r="B272" s="98" t="s">
        <v>169</v>
      </c>
      <c r="C272" s="88"/>
      <c r="D272" s="89"/>
      <c r="E272" s="165"/>
      <c r="F272" s="63"/>
    </row>
    <row r="273" spans="1:6" ht="26.25" x14ac:dyDescent="0.25">
      <c r="A273" s="86"/>
      <c r="B273" s="98" t="s">
        <v>170</v>
      </c>
      <c r="C273" s="88"/>
      <c r="D273" s="89"/>
      <c r="E273" s="165"/>
      <c r="F273" s="63"/>
    </row>
    <row r="274" spans="1:6" ht="26.25" x14ac:dyDescent="0.25">
      <c r="A274" s="86"/>
      <c r="B274" s="98" t="s">
        <v>171</v>
      </c>
      <c r="C274" s="88"/>
      <c r="D274" s="89"/>
      <c r="E274" s="165"/>
      <c r="F274" s="63"/>
    </row>
    <row r="275" spans="1:6" x14ac:dyDescent="0.25">
      <c r="A275" s="86"/>
      <c r="B275" s="98" t="s">
        <v>172</v>
      </c>
      <c r="C275" s="88"/>
      <c r="D275" s="89"/>
      <c r="E275" s="165"/>
      <c r="F275" s="63"/>
    </row>
    <row r="276" spans="1:6" ht="96" x14ac:dyDescent="0.25">
      <c r="A276" s="3"/>
      <c r="B276" s="79" t="s">
        <v>173</v>
      </c>
      <c r="C276" s="88"/>
      <c r="D276" s="89"/>
      <c r="E276" s="165"/>
      <c r="F276" s="63"/>
    </row>
    <row r="277" spans="1:6" ht="36" x14ac:dyDescent="0.25">
      <c r="A277" s="3"/>
      <c r="B277" s="79" t="s">
        <v>174</v>
      </c>
      <c r="C277" s="88"/>
      <c r="D277" s="89"/>
      <c r="E277" s="165"/>
      <c r="F277" s="63"/>
    </row>
    <row r="278" spans="1:6" ht="48" x14ac:dyDescent="0.25">
      <c r="A278" s="3"/>
      <c r="B278" s="79" t="s">
        <v>859</v>
      </c>
      <c r="C278" s="88"/>
      <c r="D278" s="89"/>
      <c r="E278" s="165"/>
      <c r="F278" s="63"/>
    </row>
    <row r="279" spans="1:6" x14ac:dyDescent="0.25">
      <c r="B279" s="79" t="s">
        <v>175</v>
      </c>
      <c r="E279" s="165"/>
      <c r="F279" s="63"/>
    </row>
    <row r="280" spans="1:6" x14ac:dyDescent="0.25">
      <c r="B280" s="103"/>
      <c r="E280" s="165"/>
      <c r="F280" s="63"/>
    </row>
    <row r="281" spans="1:6" x14ac:dyDescent="0.25">
      <c r="A281" s="80" t="s">
        <v>185</v>
      </c>
      <c r="B281" s="96" t="s">
        <v>99</v>
      </c>
      <c r="C281" s="88" t="s">
        <v>60</v>
      </c>
      <c r="D281" s="89">
        <v>2</v>
      </c>
      <c r="E281" s="166"/>
      <c r="F281" s="74">
        <f>+E281*D281</f>
        <v>0</v>
      </c>
    </row>
    <row r="282" spans="1:6" x14ac:dyDescent="0.25">
      <c r="A282" s="97"/>
      <c r="B282" s="98" t="s">
        <v>100</v>
      </c>
      <c r="C282" s="84"/>
      <c r="D282" s="53"/>
      <c r="E282" s="165"/>
      <c r="F282" s="63"/>
    </row>
    <row r="283" spans="1:6" x14ac:dyDescent="0.25">
      <c r="A283" s="97"/>
      <c r="B283" s="98" t="s">
        <v>101</v>
      </c>
      <c r="C283" s="84"/>
      <c r="D283" s="53"/>
      <c r="E283" s="165"/>
      <c r="F283" s="63"/>
    </row>
    <row r="284" spans="1:6" ht="39" x14ac:dyDescent="0.25">
      <c r="A284" s="97"/>
      <c r="B284" s="98" t="s">
        <v>102</v>
      </c>
      <c r="C284" s="84"/>
      <c r="D284" s="53"/>
      <c r="E284" s="165"/>
      <c r="F284" s="63"/>
    </row>
    <row r="285" spans="1:6" ht="26.25" x14ac:dyDescent="0.25">
      <c r="A285" s="97"/>
      <c r="B285" s="98" t="s">
        <v>103</v>
      </c>
      <c r="C285" s="84"/>
      <c r="D285" s="53"/>
      <c r="E285" s="165"/>
      <c r="F285" s="63"/>
    </row>
    <row r="286" spans="1:6" x14ac:dyDescent="0.25">
      <c r="A286" s="97"/>
      <c r="B286" s="98" t="s">
        <v>104</v>
      </c>
      <c r="C286" s="84"/>
      <c r="D286" s="53"/>
      <c r="E286" s="165"/>
      <c r="F286" s="63"/>
    </row>
    <row r="287" spans="1:6" ht="26.25" x14ac:dyDescent="0.25">
      <c r="A287" s="97"/>
      <c r="B287" s="98" t="s">
        <v>105</v>
      </c>
      <c r="C287" s="84"/>
      <c r="D287" s="53"/>
      <c r="E287" s="165"/>
      <c r="F287" s="63"/>
    </row>
    <row r="288" spans="1:6" ht="25.5" x14ac:dyDescent="0.25">
      <c r="A288" s="97"/>
      <c r="B288" s="99" t="s">
        <v>106</v>
      </c>
      <c r="C288" s="84"/>
      <c r="D288" s="53"/>
      <c r="E288" s="165"/>
      <c r="F288" s="63"/>
    </row>
    <row r="289" spans="1:6" ht="26.25" x14ac:dyDescent="0.25">
      <c r="A289" s="97"/>
      <c r="B289" s="98" t="s">
        <v>107</v>
      </c>
      <c r="C289" s="84"/>
      <c r="D289" s="53"/>
      <c r="E289" s="165"/>
      <c r="F289" s="63"/>
    </row>
    <row r="290" spans="1:6" ht="26.25" x14ac:dyDescent="0.25">
      <c r="A290" s="97"/>
      <c r="B290" s="98" t="s">
        <v>108</v>
      </c>
      <c r="C290" s="84"/>
      <c r="D290" s="53"/>
      <c r="E290" s="165"/>
      <c r="F290" s="63"/>
    </row>
    <row r="291" spans="1:6" x14ac:dyDescent="0.25">
      <c r="A291" s="97"/>
      <c r="B291" s="98" t="s">
        <v>109</v>
      </c>
      <c r="C291" s="84"/>
      <c r="D291" s="53"/>
      <c r="E291" s="165"/>
      <c r="F291" s="63"/>
    </row>
    <row r="292" spans="1:6" ht="39" x14ac:dyDescent="0.25">
      <c r="A292" s="97"/>
      <c r="B292" s="98" t="s">
        <v>110</v>
      </c>
      <c r="C292" s="84"/>
      <c r="D292" s="53"/>
      <c r="E292" s="165"/>
      <c r="F292" s="63"/>
    </row>
    <row r="293" spans="1:6" ht="26.25" x14ac:dyDescent="0.25">
      <c r="A293" s="97"/>
      <c r="B293" s="98" t="s">
        <v>111</v>
      </c>
      <c r="C293" s="84"/>
      <c r="D293" s="53"/>
      <c r="E293" s="165"/>
      <c r="F293" s="63"/>
    </row>
    <row r="294" spans="1:6" ht="39" x14ac:dyDescent="0.25">
      <c r="A294" s="97"/>
      <c r="B294" s="98" t="s">
        <v>142</v>
      </c>
      <c r="C294" s="84"/>
      <c r="D294" s="53"/>
      <c r="E294" s="165"/>
      <c r="F294" s="63"/>
    </row>
    <row r="295" spans="1:6" x14ac:dyDescent="0.25">
      <c r="A295" s="97"/>
      <c r="B295" s="100" t="s">
        <v>186</v>
      </c>
      <c r="C295" s="84"/>
      <c r="D295" s="53"/>
      <c r="E295" s="165"/>
      <c r="F295" s="63"/>
    </row>
    <row r="296" spans="1:6" x14ac:dyDescent="0.25">
      <c r="B296" s="103"/>
      <c r="E296" s="165"/>
      <c r="F296" s="63"/>
    </row>
    <row r="297" spans="1:6" s="69" customFormat="1" ht="20.100000000000001" customHeight="1" x14ac:dyDescent="0.25">
      <c r="A297" s="91"/>
      <c r="B297" s="92" t="s">
        <v>942</v>
      </c>
      <c r="C297" s="93"/>
      <c r="D297" s="94"/>
      <c r="E297" s="2"/>
      <c r="F297" s="95">
        <f>SUM(F214:F296)</f>
        <v>0</v>
      </c>
    </row>
    <row r="298" spans="1:6" x14ac:dyDescent="0.25">
      <c r="B298" s="103"/>
      <c r="E298" s="165"/>
      <c r="F298" s="63"/>
    </row>
    <row r="299" spans="1:6" s="69" customFormat="1" ht="19.5" thickBot="1" x14ac:dyDescent="0.35">
      <c r="A299" s="64" t="s">
        <v>184</v>
      </c>
      <c r="B299" s="65" t="s">
        <v>188</v>
      </c>
      <c r="C299" s="66"/>
      <c r="D299" s="67"/>
      <c r="E299" s="1"/>
      <c r="F299" s="68"/>
    </row>
    <row r="300" spans="1:6" ht="15.75" thickTop="1" x14ac:dyDescent="0.25">
      <c r="B300" s="103"/>
      <c r="E300" s="165"/>
      <c r="F300" s="63"/>
    </row>
    <row r="301" spans="1:6" ht="15.75" x14ac:dyDescent="0.25">
      <c r="A301" s="104" t="s">
        <v>193</v>
      </c>
      <c r="B301" s="105" t="s">
        <v>190</v>
      </c>
      <c r="C301" s="82" t="s">
        <v>60</v>
      </c>
      <c r="D301" s="83">
        <v>1</v>
      </c>
      <c r="E301" s="166"/>
      <c r="F301" s="74">
        <f>+E301*D301</f>
        <v>0</v>
      </c>
    </row>
    <row r="302" spans="1:6" x14ac:dyDescent="0.25">
      <c r="A302" s="106"/>
      <c r="B302" s="76" t="s">
        <v>191</v>
      </c>
      <c r="C302" s="82"/>
      <c r="D302" s="83"/>
      <c r="E302" s="165"/>
      <c r="F302" s="63"/>
    </row>
    <row r="303" spans="1:6" x14ac:dyDescent="0.25">
      <c r="A303" s="106"/>
      <c r="B303" s="76" t="s">
        <v>192</v>
      </c>
      <c r="C303" s="82"/>
      <c r="D303" s="83"/>
      <c r="E303" s="165"/>
      <c r="F303" s="63"/>
    </row>
    <row r="304" spans="1:6" x14ac:dyDescent="0.25">
      <c r="A304" s="106"/>
      <c r="B304" s="76" t="s">
        <v>194</v>
      </c>
      <c r="C304" s="82"/>
      <c r="D304" s="83"/>
      <c r="E304" s="165"/>
      <c r="F304" s="63"/>
    </row>
    <row r="305" spans="1:6" x14ac:dyDescent="0.25">
      <c r="A305" s="106"/>
      <c r="B305" s="76" t="s">
        <v>195</v>
      </c>
      <c r="C305" s="82"/>
      <c r="D305" s="83"/>
      <c r="E305" s="165"/>
      <c r="F305" s="63"/>
    </row>
    <row r="306" spans="1:6" x14ac:dyDescent="0.25">
      <c r="A306" s="106"/>
      <c r="B306" s="76" t="s">
        <v>866</v>
      </c>
      <c r="C306" s="82"/>
      <c r="D306" s="83"/>
      <c r="E306" s="165"/>
      <c r="F306" s="63"/>
    </row>
    <row r="307" spans="1:6" x14ac:dyDescent="0.25">
      <c r="B307" s="103"/>
      <c r="E307" s="165"/>
      <c r="F307" s="63"/>
    </row>
    <row r="308" spans="1:6" x14ac:dyDescent="0.25">
      <c r="A308" s="80" t="s">
        <v>196</v>
      </c>
      <c r="B308" s="96" t="s">
        <v>99</v>
      </c>
      <c r="C308" s="88" t="s">
        <v>60</v>
      </c>
      <c r="D308" s="89">
        <v>1</v>
      </c>
      <c r="E308" s="166"/>
      <c r="F308" s="74">
        <f>+E308*D308</f>
        <v>0</v>
      </c>
    </row>
    <row r="309" spans="1:6" x14ac:dyDescent="0.25">
      <c r="A309" s="97"/>
      <c r="B309" s="98" t="s">
        <v>100</v>
      </c>
      <c r="C309" s="84"/>
      <c r="D309" s="53"/>
      <c r="E309" s="165"/>
      <c r="F309" s="63"/>
    </row>
    <row r="310" spans="1:6" x14ac:dyDescent="0.25">
      <c r="A310" s="97"/>
      <c r="B310" s="98" t="s">
        <v>101</v>
      </c>
      <c r="C310" s="84"/>
      <c r="D310" s="53"/>
      <c r="E310" s="165"/>
      <c r="F310" s="63"/>
    </row>
    <row r="311" spans="1:6" ht="39" x14ac:dyDescent="0.25">
      <c r="A311" s="97"/>
      <c r="B311" s="98" t="s">
        <v>102</v>
      </c>
      <c r="C311" s="84"/>
      <c r="D311" s="53"/>
      <c r="E311" s="165"/>
      <c r="F311" s="63"/>
    </row>
    <row r="312" spans="1:6" ht="26.25" x14ac:dyDescent="0.25">
      <c r="A312" s="97"/>
      <c r="B312" s="98" t="s">
        <v>103</v>
      </c>
      <c r="C312" s="84"/>
      <c r="D312" s="53"/>
      <c r="E312" s="165"/>
      <c r="F312" s="63"/>
    </row>
    <row r="313" spans="1:6" x14ac:dyDescent="0.25">
      <c r="A313" s="97"/>
      <c r="B313" s="98" t="s">
        <v>104</v>
      </c>
      <c r="C313" s="84"/>
      <c r="D313" s="53"/>
      <c r="E313" s="165"/>
      <c r="F313" s="63"/>
    </row>
    <row r="314" spans="1:6" ht="26.25" x14ac:dyDescent="0.25">
      <c r="A314" s="97"/>
      <c r="B314" s="98" t="s">
        <v>105</v>
      </c>
      <c r="C314" s="84"/>
      <c r="D314" s="53"/>
      <c r="E314" s="165"/>
      <c r="F314" s="63"/>
    </row>
    <row r="315" spans="1:6" ht="25.5" x14ac:dyDescent="0.25">
      <c r="A315" s="97"/>
      <c r="B315" s="99" t="s">
        <v>106</v>
      </c>
      <c r="C315" s="84"/>
      <c r="D315" s="53"/>
      <c r="E315" s="165"/>
      <c r="F315" s="63"/>
    </row>
    <row r="316" spans="1:6" ht="26.25" x14ac:dyDescent="0.25">
      <c r="A316" s="97"/>
      <c r="B316" s="98" t="s">
        <v>107</v>
      </c>
      <c r="C316" s="84"/>
      <c r="D316" s="53"/>
      <c r="E316" s="165"/>
      <c r="F316" s="63"/>
    </row>
    <row r="317" spans="1:6" ht="26.25" x14ac:dyDescent="0.25">
      <c r="A317" s="97"/>
      <c r="B317" s="98" t="s">
        <v>108</v>
      </c>
      <c r="C317" s="84"/>
      <c r="D317" s="53"/>
      <c r="E317" s="165"/>
      <c r="F317" s="63"/>
    </row>
    <row r="318" spans="1:6" x14ac:dyDescent="0.25">
      <c r="A318" s="97"/>
      <c r="B318" s="98" t="s">
        <v>109</v>
      </c>
      <c r="C318" s="84"/>
      <c r="D318" s="53"/>
      <c r="E318" s="165"/>
      <c r="F318" s="63"/>
    </row>
    <row r="319" spans="1:6" ht="39" x14ac:dyDescent="0.25">
      <c r="A319" s="97"/>
      <c r="B319" s="98" t="s">
        <v>110</v>
      </c>
      <c r="C319" s="84"/>
      <c r="D319" s="53"/>
      <c r="E319" s="165"/>
      <c r="F319" s="63"/>
    </row>
    <row r="320" spans="1:6" ht="26.25" x14ac:dyDescent="0.25">
      <c r="A320" s="97"/>
      <c r="B320" s="98" t="s">
        <v>111</v>
      </c>
      <c r="C320" s="84"/>
      <c r="D320" s="53"/>
      <c r="E320" s="165"/>
      <c r="F320" s="63"/>
    </row>
    <row r="321" spans="1:6" ht="39" x14ac:dyDescent="0.25">
      <c r="A321" s="97"/>
      <c r="B321" s="98" t="s">
        <v>197</v>
      </c>
      <c r="C321" s="84"/>
      <c r="D321" s="53"/>
      <c r="E321" s="165"/>
      <c r="F321" s="63"/>
    </row>
    <row r="322" spans="1:6" x14ac:dyDescent="0.25">
      <c r="A322" s="97"/>
      <c r="B322" s="100" t="s">
        <v>867</v>
      </c>
      <c r="C322" s="84"/>
      <c r="D322" s="53"/>
      <c r="E322" s="165"/>
      <c r="F322" s="63"/>
    </row>
    <row r="323" spans="1:6" x14ac:dyDescent="0.25">
      <c r="B323" s="103"/>
      <c r="E323" s="165"/>
      <c r="F323" s="63"/>
    </row>
    <row r="324" spans="1:6" s="109" customFormat="1" x14ac:dyDescent="0.25">
      <c r="A324" s="107" t="s">
        <v>201</v>
      </c>
      <c r="B324" s="108" t="s">
        <v>199</v>
      </c>
      <c r="C324" s="88" t="s">
        <v>60</v>
      </c>
      <c r="D324" s="89">
        <v>1</v>
      </c>
      <c r="E324" s="166"/>
      <c r="F324" s="74">
        <f>+E324*D324</f>
        <v>0</v>
      </c>
    </row>
    <row r="325" spans="1:6" s="69" customFormat="1" x14ac:dyDescent="0.25">
      <c r="A325" s="3"/>
      <c r="B325" s="110" t="s">
        <v>208</v>
      </c>
      <c r="C325" s="82"/>
      <c r="D325" s="83"/>
      <c r="E325" s="168"/>
      <c r="F325" s="111"/>
    </row>
    <row r="326" spans="1:6" s="69" customFormat="1" x14ac:dyDescent="0.25">
      <c r="A326" s="3"/>
      <c r="B326" s="110" t="s">
        <v>209</v>
      </c>
      <c r="C326" s="82"/>
      <c r="D326" s="83"/>
      <c r="E326" s="168"/>
      <c r="F326" s="111"/>
    </row>
    <row r="327" spans="1:6" s="69" customFormat="1" x14ac:dyDescent="0.25">
      <c r="A327" s="3"/>
      <c r="B327" s="110" t="s">
        <v>210</v>
      </c>
      <c r="C327" s="82"/>
      <c r="D327" s="83"/>
      <c r="E327" s="168"/>
      <c r="F327" s="111"/>
    </row>
    <row r="328" spans="1:6" s="69" customFormat="1" x14ac:dyDescent="0.25">
      <c r="A328" s="3"/>
      <c r="B328" s="110" t="s">
        <v>211</v>
      </c>
      <c r="C328" s="82"/>
      <c r="D328" s="83"/>
      <c r="E328" s="168"/>
      <c r="F328" s="111"/>
    </row>
    <row r="329" spans="1:6" s="69" customFormat="1" x14ac:dyDescent="0.25">
      <c r="A329" s="3"/>
      <c r="B329" s="110" t="s">
        <v>212</v>
      </c>
      <c r="C329" s="82"/>
      <c r="D329" s="83"/>
      <c r="E329" s="168"/>
      <c r="F329" s="111"/>
    </row>
    <row r="330" spans="1:6" s="69" customFormat="1" x14ac:dyDescent="0.25">
      <c r="A330" s="3"/>
      <c r="B330" s="110" t="s">
        <v>213</v>
      </c>
      <c r="C330" s="82"/>
      <c r="D330" s="83"/>
      <c r="E330" s="168"/>
      <c r="F330" s="111"/>
    </row>
    <row r="331" spans="1:6" s="69" customFormat="1" x14ac:dyDescent="0.25">
      <c r="A331" s="3"/>
      <c r="B331" s="110" t="s">
        <v>214</v>
      </c>
      <c r="C331" s="82"/>
      <c r="D331" s="83"/>
      <c r="E331" s="168"/>
      <c r="F331" s="111"/>
    </row>
    <row r="332" spans="1:6" s="69" customFormat="1" x14ac:dyDescent="0.25">
      <c r="A332" s="3"/>
      <c r="B332" s="110" t="s">
        <v>200</v>
      </c>
      <c r="C332" s="82"/>
      <c r="D332" s="83"/>
      <c r="E332" s="168"/>
      <c r="F332" s="111"/>
    </row>
    <row r="333" spans="1:6" s="69" customFormat="1" x14ac:dyDescent="0.25">
      <c r="A333" s="3"/>
      <c r="B333" s="112" t="s">
        <v>336</v>
      </c>
      <c r="C333" s="82"/>
      <c r="D333" s="83"/>
      <c r="E333" s="168"/>
      <c r="F333" s="111"/>
    </row>
    <row r="334" spans="1:6" s="69" customFormat="1" ht="51" x14ac:dyDescent="0.25">
      <c r="A334" s="3"/>
      <c r="B334" s="76" t="s">
        <v>860</v>
      </c>
      <c r="C334" s="82"/>
      <c r="D334" s="83"/>
      <c r="E334" s="168"/>
      <c r="F334" s="111"/>
    </row>
    <row r="335" spans="1:6" s="69" customFormat="1" x14ac:dyDescent="0.25">
      <c r="A335" s="3"/>
      <c r="B335" s="79"/>
      <c r="C335" s="82"/>
      <c r="D335" s="83"/>
      <c r="E335" s="168"/>
      <c r="F335" s="111"/>
    </row>
    <row r="336" spans="1:6" s="109" customFormat="1" x14ac:dyDescent="0.25">
      <c r="A336" s="107" t="s">
        <v>324</v>
      </c>
      <c r="B336" s="108" t="s">
        <v>202</v>
      </c>
      <c r="C336" s="88" t="s">
        <v>60</v>
      </c>
      <c r="D336" s="89">
        <v>1</v>
      </c>
      <c r="E336" s="166"/>
      <c r="F336" s="74">
        <f>+E336*D336</f>
        <v>0</v>
      </c>
    </row>
    <row r="337" spans="1:6" x14ac:dyDescent="0.25">
      <c r="B337" s="110" t="s">
        <v>203</v>
      </c>
      <c r="E337" s="165"/>
      <c r="F337" s="63"/>
    </row>
    <row r="338" spans="1:6" x14ac:dyDescent="0.25">
      <c r="B338" s="110" t="s">
        <v>204</v>
      </c>
      <c r="E338" s="165"/>
      <c r="F338" s="63"/>
    </row>
    <row r="339" spans="1:6" x14ac:dyDescent="0.25">
      <c r="B339" s="110" t="s">
        <v>205</v>
      </c>
      <c r="E339" s="165"/>
      <c r="F339" s="63"/>
    </row>
    <row r="340" spans="1:6" x14ac:dyDescent="0.25">
      <c r="B340" s="110" t="s">
        <v>206</v>
      </c>
      <c r="E340" s="165"/>
      <c r="F340" s="63"/>
    </row>
    <row r="341" spans="1:6" x14ac:dyDescent="0.25">
      <c r="B341" s="110" t="s">
        <v>207</v>
      </c>
      <c r="E341" s="165"/>
      <c r="F341" s="63"/>
    </row>
    <row r="342" spans="1:6" x14ac:dyDescent="0.25">
      <c r="B342" s="112" t="s">
        <v>336</v>
      </c>
      <c r="E342" s="165"/>
      <c r="F342" s="63"/>
    </row>
    <row r="343" spans="1:6" ht="51" x14ac:dyDescent="0.25">
      <c r="B343" s="76" t="s">
        <v>860</v>
      </c>
      <c r="E343" s="165"/>
      <c r="F343" s="63"/>
    </row>
    <row r="344" spans="1:6" x14ac:dyDescent="0.25">
      <c r="B344" s="103"/>
      <c r="E344" s="165"/>
      <c r="F344" s="63"/>
    </row>
    <row r="345" spans="1:6" s="69" customFormat="1" ht="30" x14ac:dyDescent="0.25">
      <c r="A345" s="86" t="s">
        <v>215</v>
      </c>
      <c r="B345" s="81" t="s">
        <v>217</v>
      </c>
      <c r="C345" s="88" t="s">
        <v>60</v>
      </c>
      <c r="D345" s="89">
        <v>1</v>
      </c>
      <c r="E345" s="166"/>
      <c r="F345" s="74">
        <f>+E345*D345</f>
        <v>0</v>
      </c>
    </row>
    <row r="346" spans="1:6" s="69" customFormat="1" x14ac:dyDescent="0.25">
      <c r="A346" s="80"/>
      <c r="B346" s="85" t="s">
        <v>218</v>
      </c>
      <c r="C346" s="88"/>
      <c r="D346" s="89"/>
      <c r="E346" s="169"/>
      <c r="F346" s="113"/>
    </row>
    <row r="347" spans="1:6" s="69" customFormat="1" ht="51" x14ac:dyDescent="0.25">
      <c r="A347" s="80"/>
      <c r="B347" s="85" t="s">
        <v>219</v>
      </c>
      <c r="C347" s="88"/>
      <c r="D347" s="89"/>
      <c r="E347" s="169"/>
      <c r="F347" s="113"/>
    </row>
    <row r="348" spans="1:6" s="69" customFormat="1" ht="38.25" x14ac:dyDescent="0.25">
      <c r="A348" s="80"/>
      <c r="B348" s="85" t="s">
        <v>220</v>
      </c>
      <c r="C348" s="88"/>
      <c r="D348" s="89"/>
      <c r="E348" s="169"/>
      <c r="F348" s="113"/>
    </row>
    <row r="349" spans="1:6" s="69" customFormat="1" x14ac:dyDescent="0.25">
      <c r="A349" s="80"/>
      <c r="B349" s="85" t="s">
        <v>221</v>
      </c>
      <c r="C349" s="88"/>
      <c r="D349" s="89"/>
      <c r="E349" s="169"/>
      <c r="F349" s="113"/>
    </row>
    <row r="350" spans="1:6" s="69" customFormat="1" ht="25.5" x14ac:dyDescent="0.25">
      <c r="A350" s="80"/>
      <c r="B350" s="85" t="s">
        <v>231</v>
      </c>
      <c r="C350" s="88"/>
      <c r="D350" s="89"/>
      <c r="E350" s="169"/>
      <c r="F350" s="113"/>
    </row>
    <row r="351" spans="1:6" s="69" customFormat="1" ht="25.5" x14ac:dyDescent="0.25">
      <c r="A351" s="80"/>
      <c r="B351" s="114" t="s">
        <v>222</v>
      </c>
      <c r="C351" s="88"/>
      <c r="D351" s="89"/>
      <c r="E351" s="169"/>
      <c r="F351" s="113"/>
    </row>
    <row r="352" spans="1:6" s="69" customFormat="1" x14ac:dyDescent="0.25">
      <c r="A352" s="3"/>
      <c r="B352" s="85" t="s">
        <v>224</v>
      </c>
      <c r="C352" s="88"/>
      <c r="D352" s="89"/>
      <c r="E352" s="169"/>
      <c r="F352" s="113"/>
    </row>
    <row r="353" spans="1:6" s="69" customFormat="1" x14ac:dyDescent="0.25">
      <c r="A353" s="3"/>
      <c r="B353" s="90" t="s">
        <v>225</v>
      </c>
      <c r="C353" s="88"/>
      <c r="D353" s="89"/>
      <c r="E353" s="169"/>
      <c r="F353" s="113"/>
    </row>
    <row r="354" spans="1:6" s="69" customFormat="1" x14ac:dyDescent="0.25">
      <c r="A354" s="3"/>
      <c r="B354" s="85" t="s">
        <v>226</v>
      </c>
      <c r="C354" s="88"/>
      <c r="D354" s="89"/>
      <c r="E354" s="169"/>
      <c r="F354" s="113"/>
    </row>
    <row r="355" spans="1:6" s="69" customFormat="1" x14ac:dyDescent="0.25">
      <c r="A355" s="3"/>
      <c r="B355" s="90" t="s">
        <v>227</v>
      </c>
      <c r="C355" s="88"/>
      <c r="D355" s="89"/>
      <c r="E355" s="169"/>
      <c r="F355" s="113"/>
    </row>
    <row r="356" spans="1:6" s="69" customFormat="1" x14ac:dyDescent="0.25">
      <c r="A356" s="3"/>
      <c r="B356" s="90" t="s">
        <v>90</v>
      </c>
      <c r="C356" s="88"/>
      <c r="D356" s="89"/>
      <c r="E356" s="169"/>
      <c r="F356" s="113"/>
    </row>
    <row r="357" spans="1:6" s="69" customFormat="1" x14ac:dyDescent="0.25">
      <c r="A357" s="3"/>
      <c r="B357" s="90" t="s">
        <v>229</v>
      </c>
      <c r="C357" s="88"/>
      <c r="D357" s="89"/>
      <c r="E357" s="169"/>
      <c r="F357" s="113"/>
    </row>
    <row r="358" spans="1:6" s="69" customFormat="1" x14ac:dyDescent="0.25">
      <c r="A358" s="3"/>
      <c r="B358" s="90" t="s">
        <v>228</v>
      </c>
      <c r="C358" s="88"/>
      <c r="D358" s="89"/>
      <c r="E358" s="169"/>
      <c r="F358" s="113"/>
    </row>
    <row r="359" spans="1:6" s="69" customFormat="1" x14ac:dyDescent="0.25">
      <c r="A359" s="3"/>
      <c r="B359" s="90" t="s">
        <v>230</v>
      </c>
      <c r="C359" s="88"/>
      <c r="D359" s="89"/>
      <c r="E359" s="169"/>
      <c r="F359" s="113"/>
    </row>
    <row r="360" spans="1:6" x14ac:dyDescent="0.25">
      <c r="B360" s="103"/>
      <c r="E360" s="165"/>
      <c r="F360" s="63"/>
    </row>
    <row r="361" spans="1:6" x14ac:dyDescent="0.25">
      <c r="A361" s="104" t="s">
        <v>279</v>
      </c>
      <c r="B361" s="115" t="s">
        <v>232</v>
      </c>
      <c r="C361" s="116" t="s">
        <v>60</v>
      </c>
      <c r="D361" s="117">
        <v>1</v>
      </c>
      <c r="E361" s="166"/>
      <c r="F361" s="74">
        <f>+E361*D361</f>
        <v>0</v>
      </c>
    </row>
    <row r="362" spans="1:6" x14ac:dyDescent="0.25">
      <c r="A362" s="118"/>
      <c r="B362" s="76" t="s">
        <v>233</v>
      </c>
      <c r="C362" s="119"/>
      <c r="D362" s="120"/>
      <c r="E362" s="165"/>
      <c r="F362" s="63"/>
    </row>
    <row r="363" spans="1:6" x14ac:dyDescent="0.25">
      <c r="A363" s="118"/>
      <c r="B363" s="76" t="s">
        <v>234</v>
      </c>
      <c r="C363" s="119"/>
      <c r="D363" s="120"/>
      <c r="E363" s="165"/>
      <c r="F363" s="63"/>
    </row>
    <row r="364" spans="1:6" x14ac:dyDescent="0.25">
      <c r="A364" s="118"/>
      <c r="B364" s="76" t="s">
        <v>235</v>
      </c>
      <c r="C364" s="119"/>
      <c r="D364" s="120"/>
      <c r="E364" s="165"/>
      <c r="F364" s="63"/>
    </row>
    <row r="365" spans="1:6" x14ac:dyDescent="0.25">
      <c r="A365" s="118"/>
      <c r="B365" s="76" t="s">
        <v>236</v>
      </c>
      <c r="C365" s="119"/>
      <c r="D365" s="120"/>
      <c r="E365" s="165"/>
      <c r="F365" s="63"/>
    </row>
    <row r="366" spans="1:6" x14ac:dyDescent="0.25">
      <c r="A366" s="118"/>
      <c r="B366" s="76" t="s">
        <v>237</v>
      </c>
      <c r="C366" s="119"/>
      <c r="D366" s="120"/>
      <c r="E366" s="165"/>
      <c r="F366" s="63"/>
    </row>
    <row r="367" spans="1:6" x14ac:dyDescent="0.25">
      <c r="A367" s="118"/>
      <c r="B367" s="76" t="s">
        <v>238</v>
      </c>
      <c r="C367" s="119"/>
      <c r="D367" s="120"/>
      <c r="E367" s="165"/>
      <c r="F367" s="63"/>
    </row>
    <row r="368" spans="1:6" ht="25.5" x14ac:dyDescent="0.25">
      <c r="A368" s="118"/>
      <c r="B368" s="76" t="s">
        <v>239</v>
      </c>
      <c r="C368" s="119"/>
      <c r="D368" s="120"/>
      <c r="E368" s="165"/>
      <c r="F368" s="63"/>
    </row>
    <row r="369" spans="1:6" x14ac:dyDescent="0.25">
      <c r="A369" s="118"/>
      <c r="B369" s="76" t="s">
        <v>240</v>
      </c>
      <c r="C369" s="119"/>
      <c r="D369" s="120"/>
      <c r="E369" s="165"/>
      <c r="F369" s="63"/>
    </row>
    <row r="370" spans="1:6" x14ac:dyDescent="0.25">
      <c r="A370" s="118"/>
      <c r="B370" s="76" t="s">
        <v>241</v>
      </c>
      <c r="C370" s="119"/>
      <c r="D370" s="120"/>
      <c r="E370" s="165"/>
      <c r="F370" s="63"/>
    </row>
    <row r="371" spans="1:6" x14ac:dyDescent="0.25">
      <c r="A371" s="118"/>
      <c r="B371" s="76" t="s">
        <v>242</v>
      </c>
      <c r="C371" s="119"/>
      <c r="D371" s="120"/>
      <c r="E371" s="165"/>
      <c r="F371" s="63"/>
    </row>
    <row r="372" spans="1:6" x14ac:dyDescent="0.25">
      <c r="A372" s="118"/>
      <c r="B372" s="76" t="s">
        <v>243</v>
      </c>
      <c r="C372" s="119"/>
      <c r="D372" s="120"/>
      <c r="E372" s="165"/>
      <c r="F372" s="63"/>
    </row>
    <row r="373" spans="1:6" x14ac:dyDescent="0.25">
      <c r="A373" s="118"/>
      <c r="B373" s="76" t="s">
        <v>244</v>
      </c>
      <c r="C373" s="119"/>
      <c r="D373" s="120"/>
      <c r="E373" s="165"/>
      <c r="F373" s="63"/>
    </row>
    <row r="374" spans="1:6" x14ac:dyDescent="0.25">
      <c r="A374" s="118"/>
      <c r="B374" s="76" t="s">
        <v>245</v>
      </c>
      <c r="C374" s="119"/>
      <c r="D374" s="120"/>
      <c r="E374" s="165"/>
      <c r="F374" s="63"/>
    </row>
    <row r="375" spans="1:6" x14ac:dyDescent="0.25">
      <c r="A375" s="118"/>
      <c r="B375" s="76" t="s">
        <v>246</v>
      </c>
      <c r="C375" s="119"/>
      <c r="D375" s="120"/>
      <c r="E375" s="165"/>
      <c r="F375" s="63"/>
    </row>
    <row r="376" spans="1:6" x14ac:dyDescent="0.25">
      <c r="A376" s="118"/>
      <c r="B376" s="76" t="s">
        <v>247</v>
      </c>
      <c r="C376" s="119"/>
      <c r="D376" s="120"/>
      <c r="E376" s="165"/>
      <c r="F376" s="63"/>
    </row>
    <row r="377" spans="1:6" x14ac:dyDescent="0.25">
      <c r="A377" s="118"/>
      <c r="B377" s="76" t="s">
        <v>248</v>
      </c>
      <c r="C377" s="119"/>
      <c r="D377" s="120"/>
      <c r="E377" s="165"/>
      <c r="F377" s="63"/>
    </row>
    <row r="378" spans="1:6" x14ac:dyDescent="0.25">
      <c r="A378" s="118"/>
      <c r="B378" s="76" t="s">
        <v>249</v>
      </c>
      <c r="C378" s="119"/>
      <c r="D378" s="120"/>
      <c r="E378" s="165"/>
      <c r="F378" s="63"/>
    </row>
    <row r="379" spans="1:6" x14ac:dyDescent="0.25">
      <c r="A379" s="118"/>
      <c r="B379" s="76" t="s">
        <v>250</v>
      </c>
      <c r="C379" s="119"/>
      <c r="D379" s="120"/>
      <c r="E379" s="165"/>
      <c r="F379" s="63"/>
    </row>
    <row r="380" spans="1:6" x14ac:dyDescent="0.25">
      <c r="A380" s="118"/>
      <c r="B380" s="76" t="s">
        <v>251</v>
      </c>
      <c r="C380" s="119"/>
      <c r="D380" s="120"/>
      <c r="E380" s="165"/>
      <c r="F380" s="63"/>
    </row>
    <row r="381" spans="1:6" x14ac:dyDescent="0.25">
      <c r="A381" s="118"/>
      <c r="B381" s="76" t="s">
        <v>252</v>
      </c>
      <c r="C381" s="119"/>
      <c r="D381" s="120"/>
      <c r="E381" s="165"/>
      <c r="F381" s="63"/>
    </row>
    <row r="382" spans="1:6" x14ac:dyDescent="0.25">
      <c r="A382" s="118"/>
      <c r="B382" s="76" t="s">
        <v>253</v>
      </c>
      <c r="C382" s="119"/>
      <c r="D382" s="120"/>
      <c r="E382" s="165"/>
      <c r="F382" s="63"/>
    </row>
    <row r="383" spans="1:6" x14ac:dyDescent="0.25">
      <c r="A383" s="118"/>
      <c r="B383" s="76" t="s">
        <v>254</v>
      </c>
      <c r="C383" s="119"/>
      <c r="D383" s="120"/>
      <c r="E383" s="165"/>
      <c r="F383" s="63"/>
    </row>
    <row r="384" spans="1:6" x14ac:dyDescent="0.25">
      <c r="A384" s="118"/>
      <c r="B384" s="76" t="s">
        <v>255</v>
      </c>
      <c r="C384" s="119"/>
      <c r="D384" s="120"/>
      <c r="E384" s="165"/>
      <c r="F384" s="63"/>
    </row>
    <row r="385" spans="1:7" x14ac:dyDescent="0.25">
      <c r="A385" s="118"/>
      <c r="B385" s="76" t="s">
        <v>256</v>
      </c>
      <c r="C385" s="119"/>
      <c r="D385" s="120"/>
      <c r="E385" s="165"/>
      <c r="F385" s="63"/>
    </row>
    <row r="386" spans="1:7" x14ac:dyDescent="0.25">
      <c r="A386" s="75"/>
      <c r="B386" s="76" t="s">
        <v>257</v>
      </c>
      <c r="C386" s="77"/>
      <c r="D386" s="78"/>
      <c r="E386" s="165"/>
      <c r="F386" s="63"/>
    </row>
    <row r="387" spans="1:7" x14ac:dyDescent="0.25">
      <c r="A387" s="75"/>
      <c r="B387" s="76" t="s">
        <v>258</v>
      </c>
      <c r="C387" s="77"/>
      <c r="D387" s="78"/>
      <c r="E387" s="165"/>
      <c r="F387" s="63"/>
    </row>
    <row r="388" spans="1:7" x14ac:dyDescent="0.25">
      <c r="A388" s="75"/>
      <c r="B388" s="76" t="s">
        <v>259</v>
      </c>
      <c r="C388" s="77"/>
      <c r="D388" s="78"/>
      <c r="E388" s="165"/>
      <c r="F388" s="63"/>
    </row>
    <row r="389" spans="1:7" x14ac:dyDescent="0.25">
      <c r="A389" s="75"/>
      <c r="B389" s="76" t="s">
        <v>260</v>
      </c>
      <c r="C389" s="77"/>
      <c r="D389" s="78"/>
      <c r="E389" s="165"/>
      <c r="F389" s="63"/>
    </row>
    <row r="390" spans="1:7" x14ac:dyDescent="0.25">
      <c r="A390" s="75"/>
      <c r="B390" s="76" t="s">
        <v>261</v>
      </c>
      <c r="C390" s="77"/>
      <c r="D390" s="78"/>
      <c r="E390" s="165"/>
      <c r="F390" s="63"/>
    </row>
    <row r="391" spans="1:7" x14ac:dyDescent="0.25">
      <c r="A391" s="75"/>
      <c r="B391" s="76" t="s">
        <v>262</v>
      </c>
      <c r="C391" s="77"/>
      <c r="D391" s="78"/>
      <c r="E391" s="165"/>
      <c r="F391" s="63"/>
    </row>
    <row r="392" spans="1:7" x14ac:dyDescent="0.25">
      <c r="A392" s="75"/>
      <c r="B392" s="76" t="s">
        <v>263</v>
      </c>
      <c r="C392" s="77"/>
      <c r="D392" s="78"/>
      <c r="E392" s="165"/>
      <c r="F392" s="63"/>
    </row>
    <row r="393" spans="1:7" ht="25.5" x14ac:dyDescent="0.25">
      <c r="A393" s="75"/>
      <c r="B393" s="76" t="s">
        <v>264</v>
      </c>
      <c r="C393" s="77"/>
      <c r="D393" s="78"/>
      <c r="E393" s="165"/>
      <c r="F393" s="63"/>
    </row>
    <row r="394" spans="1:7" x14ac:dyDescent="0.25">
      <c r="A394" s="75"/>
      <c r="B394" s="76" t="s">
        <v>265</v>
      </c>
      <c r="C394" s="77"/>
      <c r="D394" s="78"/>
      <c r="E394" s="165"/>
      <c r="F394" s="63"/>
    </row>
    <row r="395" spans="1:7" x14ac:dyDescent="0.25">
      <c r="A395" s="75"/>
      <c r="B395" s="76" t="s">
        <v>266</v>
      </c>
      <c r="C395" s="77"/>
      <c r="D395" s="78"/>
      <c r="E395" s="165"/>
      <c r="F395" s="63"/>
    </row>
    <row r="396" spans="1:7" x14ac:dyDescent="0.25">
      <c r="A396" s="75"/>
      <c r="B396" s="76" t="s">
        <v>267</v>
      </c>
      <c r="C396" s="77"/>
      <c r="D396" s="78"/>
      <c r="E396" s="165"/>
      <c r="F396" s="63"/>
    </row>
    <row r="397" spans="1:7" x14ac:dyDescent="0.25">
      <c r="A397" s="75"/>
      <c r="B397" s="76" t="s">
        <v>268</v>
      </c>
      <c r="C397" s="77"/>
      <c r="D397" s="78"/>
      <c r="E397" s="165"/>
      <c r="F397" s="63"/>
    </row>
    <row r="398" spans="1:7" x14ac:dyDescent="0.25">
      <c r="A398" s="75"/>
      <c r="B398" s="76" t="s">
        <v>269</v>
      </c>
      <c r="C398" s="77"/>
      <c r="D398" s="78"/>
      <c r="E398" s="165"/>
      <c r="F398" s="63"/>
    </row>
    <row r="399" spans="1:7" x14ac:dyDescent="0.25">
      <c r="A399" s="75"/>
      <c r="B399" s="76" t="s">
        <v>270</v>
      </c>
      <c r="C399" s="77"/>
      <c r="D399" s="78"/>
      <c r="E399" s="165"/>
      <c r="F399" s="63"/>
    </row>
    <row r="400" spans="1:7" x14ac:dyDescent="0.25">
      <c r="A400" s="75"/>
      <c r="B400" s="76" t="s">
        <v>271</v>
      </c>
      <c r="C400" s="77"/>
      <c r="D400" s="121"/>
      <c r="E400" s="170"/>
      <c r="F400" s="122"/>
      <c r="G400" s="122"/>
    </row>
    <row r="401" spans="1:7" s="69" customFormat="1" ht="18.75" x14ac:dyDescent="0.3">
      <c r="A401" s="75"/>
      <c r="B401" s="76" t="s">
        <v>272</v>
      </c>
      <c r="C401" s="77"/>
      <c r="D401" s="121"/>
      <c r="E401" s="171"/>
      <c r="F401" s="123"/>
      <c r="G401" s="124"/>
    </row>
    <row r="402" spans="1:7" x14ac:dyDescent="0.25">
      <c r="A402" s="75"/>
      <c r="B402" s="76" t="s">
        <v>273</v>
      </c>
      <c r="C402" s="77"/>
      <c r="D402" s="121"/>
      <c r="E402" s="170"/>
      <c r="F402" s="122"/>
      <c r="G402" s="122"/>
    </row>
    <row r="403" spans="1:7" x14ac:dyDescent="0.25">
      <c r="A403" s="75"/>
      <c r="B403" s="76" t="s">
        <v>274</v>
      </c>
      <c r="C403" s="77"/>
      <c r="D403" s="121"/>
      <c r="E403" s="170"/>
      <c r="F403" s="122"/>
      <c r="G403" s="122"/>
    </row>
    <row r="404" spans="1:7" x14ac:dyDescent="0.25">
      <c r="A404" s="75"/>
      <c r="B404" s="76" t="s">
        <v>275</v>
      </c>
      <c r="C404" s="77"/>
      <c r="D404" s="121"/>
      <c r="E404" s="170"/>
      <c r="F404" s="122"/>
      <c r="G404" s="122"/>
    </row>
    <row r="405" spans="1:7" x14ac:dyDescent="0.25">
      <c r="A405" s="75"/>
      <c r="B405" s="76" t="s">
        <v>276</v>
      </c>
      <c r="C405" s="77"/>
      <c r="D405" s="78"/>
      <c r="E405" s="165"/>
      <c r="F405" s="63"/>
    </row>
    <row r="406" spans="1:7" x14ac:dyDescent="0.25">
      <c r="A406" s="75"/>
      <c r="B406" s="76" t="s">
        <v>277</v>
      </c>
      <c r="C406" s="77"/>
      <c r="D406" s="78"/>
      <c r="E406" s="165"/>
      <c r="F406" s="63"/>
    </row>
    <row r="407" spans="1:7" x14ac:dyDescent="0.25">
      <c r="A407" s="75"/>
      <c r="B407" s="76" t="s">
        <v>278</v>
      </c>
      <c r="C407" s="77"/>
      <c r="D407" s="78"/>
      <c r="E407" s="165"/>
      <c r="F407" s="63"/>
    </row>
    <row r="408" spans="1:7" ht="96" x14ac:dyDescent="0.25">
      <c r="A408" s="75"/>
      <c r="B408" s="79" t="s">
        <v>173</v>
      </c>
      <c r="C408" s="77"/>
      <c r="D408" s="78"/>
      <c r="E408" s="165"/>
      <c r="F408" s="63"/>
    </row>
    <row r="409" spans="1:7" x14ac:dyDescent="0.25">
      <c r="E409" s="165"/>
      <c r="F409" s="63"/>
    </row>
    <row r="410" spans="1:7" x14ac:dyDescent="0.25">
      <c r="A410" s="86" t="s">
        <v>280</v>
      </c>
      <c r="B410" s="81" t="s">
        <v>283</v>
      </c>
      <c r="C410" s="88" t="s">
        <v>60</v>
      </c>
      <c r="D410" s="89">
        <v>1</v>
      </c>
      <c r="E410" s="166"/>
      <c r="F410" s="74">
        <f>+E410*D410</f>
        <v>0</v>
      </c>
    </row>
    <row r="411" spans="1:7" x14ac:dyDescent="0.25">
      <c r="A411" s="80"/>
      <c r="B411" s="85" t="s">
        <v>218</v>
      </c>
      <c r="C411" s="88"/>
      <c r="D411" s="89"/>
      <c r="E411" s="165"/>
      <c r="F411" s="63"/>
    </row>
    <row r="412" spans="1:7" ht="51" x14ac:dyDescent="0.25">
      <c r="A412" s="80"/>
      <c r="B412" s="85" t="s">
        <v>219</v>
      </c>
      <c r="C412" s="88"/>
      <c r="D412" s="89"/>
      <c r="E412" s="165"/>
      <c r="F412" s="63"/>
    </row>
    <row r="413" spans="1:7" ht="38.25" x14ac:dyDescent="0.25">
      <c r="A413" s="80"/>
      <c r="B413" s="85" t="s">
        <v>220</v>
      </c>
      <c r="C413" s="88"/>
      <c r="D413" s="89"/>
      <c r="E413" s="165"/>
      <c r="F413" s="63"/>
    </row>
    <row r="414" spans="1:7" x14ac:dyDescent="0.25">
      <c r="A414" s="80"/>
      <c r="B414" s="85" t="s">
        <v>221</v>
      </c>
      <c r="C414" s="88"/>
      <c r="D414" s="89"/>
      <c r="E414" s="165"/>
      <c r="F414" s="63"/>
    </row>
    <row r="415" spans="1:7" ht="25.5" x14ac:dyDescent="0.25">
      <c r="A415" s="80"/>
      <c r="B415" s="85" t="s">
        <v>223</v>
      </c>
      <c r="C415" s="88"/>
      <c r="D415" s="89"/>
      <c r="E415" s="165"/>
      <c r="F415" s="63"/>
    </row>
    <row r="416" spans="1:7" x14ac:dyDescent="0.25">
      <c r="A416" s="3"/>
      <c r="B416" s="85" t="s">
        <v>281</v>
      </c>
      <c r="C416" s="88"/>
      <c r="D416" s="89"/>
      <c r="E416" s="165"/>
      <c r="F416" s="63"/>
    </row>
    <row r="417" spans="1:6" x14ac:dyDescent="0.25">
      <c r="A417" s="3"/>
      <c r="B417" s="90" t="s">
        <v>282</v>
      </c>
      <c r="C417" s="88"/>
      <c r="D417" s="89"/>
      <c r="E417" s="165"/>
      <c r="F417" s="63"/>
    </row>
    <row r="418" spans="1:6" x14ac:dyDescent="0.25">
      <c r="A418" s="3"/>
      <c r="B418" s="85" t="s">
        <v>226</v>
      </c>
      <c r="C418" s="88"/>
      <c r="D418" s="89"/>
      <c r="E418" s="165"/>
      <c r="F418" s="63"/>
    </row>
    <row r="419" spans="1:6" x14ac:dyDescent="0.25">
      <c r="A419" s="3"/>
      <c r="B419" s="90" t="s">
        <v>228</v>
      </c>
      <c r="C419" s="88"/>
      <c r="D419" s="89"/>
      <c r="E419" s="165"/>
      <c r="F419" s="63"/>
    </row>
    <row r="420" spans="1:6" x14ac:dyDescent="0.25">
      <c r="A420" s="3"/>
      <c r="B420" s="90" t="s">
        <v>284</v>
      </c>
      <c r="C420" s="88"/>
      <c r="D420" s="89"/>
      <c r="E420" s="165"/>
      <c r="F420" s="63"/>
    </row>
    <row r="421" spans="1:6" x14ac:dyDescent="0.25">
      <c r="B421" s="85" t="s">
        <v>311</v>
      </c>
      <c r="E421" s="165"/>
      <c r="F421" s="63"/>
    </row>
    <row r="422" spans="1:6" ht="60" x14ac:dyDescent="0.25">
      <c r="B422" s="79" t="s">
        <v>310</v>
      </c>
      <c r="E422" s="165"/>
      <c r="F422" s="63"/>
    </row>
    <row r="423" spans="1:6" x14ac:dyDescent="0.25">
      <c r="E423" s="165"/>
      <c r="F423" s="63"/>
    </row>
    <row r="424" spans="1:6" s="125" customFormat="1" x14ac:dyDescent="0.25">
      <c r="A424" s="107" t="s">
        <v>302</v>
      </c>
      <c r="B424" s="108" t="s">
        <v>285</v>
      </c>
      <c r="C424" s="88" t="s">
        <v>60</v>
      </c>
      <c r="D424" s="89">
        <v>1</v>
      </c>
      <c r="E424" s="166"/>
      <c r="F424" s="74">
        <f>+E424*D424</f>
        <v>0</v>
      </c>
    </row>
    <row r="425" spans="1:6" x14ac:dyDescent="0.25">
      <c r="B425" s="126" t="s">
        <v>286</v>
      </c>
      <c r="E425" s="165"/>
      <c r="F425" s="63"/>
    </row>
    <row r="426" spans="1:6" x14ac:dyDescent="0.25">
      <c r="B426" s="126" t="s">
        <v>287</v>
      </c>
      <c r="E426" s="165"/>
      <c r="F426" s="63"/>
    </row>
    <row r="427" spans="1:6" x14ac:dyDescent="0.25">
      <c r="B427" s="126" t="s">
        <v>288</v>
      </c>
      <c r="E427" s="165"/>
      <c r="F427" s="63"/>
    </row>
    <row r="428" spans="1:6" ht="25.5" x14ac:dyDescent="0.25">
      <c r="B428" s="126" t="s">
        <v>289</v>
      </c>
      <c r="E428" s="165"/>
      <c r="F428" s="63"/>
    </row>
    <row r="429" spans="1:6" x14ac:dyDescent="0.25">
      <c r="B429" s="126" t="s">
        <v>290</v>
      </c>
      <c r="E429" s="165"/>
      <c r="F429" s="63"/>
    </row>
    <row r="430" spans="1:6" ht="25.5" x14ac:dyDescent="0.25">
      <c r="B430" s="126" t="s">
        <v>291</v>
      </c>
      <c r="E430" s="165"/>
      <c r="F430" s="63"/>
    </row>
    <row r="431" spans="1:6" x14ac:dyDescent="0.25">
      <c r="B431" s="126" t="s">
        <v>292</v>
      </c>
      <c r="E431" s="165"/>
      <c r="F431" s="63"/>
    </row>
    <row r="432" spans="1:6" x14ac:dyDescent="0.25">
      <c r="B432" s="126" t="s">
        <v>293</v>
      </c>
      <c r="E432" s="165"/>
      <c r="F432" s="63"/>
    </row>
    <row r="433" spans="1:6" x14ac:dyDescent="0.25">
      <c r="B433" s="126" t="s">
        <v>294</v>
      </c>
      <c r="E433" s="165"/>
      <c r="F433" s="63"/>
    </row>
    <row r="434" spans="1:6" x14ac:dyDescent="0.25">
      <c r="B434" s="112" t="s">
        <v>336</v>
      </c>
      <c r="E434" s="165"/>
      <c r="F434" s="63"/>
    </row>
    <row r="435" spans="1:6" ht="51" x14ac:dyDescent="0.25">
      <c r="B435" s="76" t="s">
        <v>860</v>
      </c>
      <c r="E435" s="165"/>
      <c r="F435" s="63"/>
    </row>
    <row r="436" spans="1:6" x14ac:dyDescent="0.25">
      <c r="E436" s="165"/>
      <c r="F436" s="63"/>
    </row>
    <row r="437" spans="1:6" s="69" customFormat="1" x14ac:dyDescent="0.25">
      <c r="A437" s="86" t="s">
        <v>301</v>
      </c>
      <c r="B437" s="81" t="s">
        <v>304</v>
      </c>
      <c r="C437" s="88" t="s">
        <v>60</v>
      </c>
      <c r="D437" s="89">
        <v>1</v>
      </c>
      <c r="E437" s="166"/>
      <c r="F437" s="74">
        <f>+E437*D437</f>
        <v>0</v>
      </c>
    </row>
    <row r="438" spans="1:6" s="69" customFormat="1" x14ac:dyDescent="0.25">
      <c r="A438" s="3"/>
      <c r="B438" s="85" t="s">
        <v>218</v>
      </c>
      <c r="C438" s="88"/>
      <c r="D438" s="89"/>
      <c r="E438" s="169"/>
      <c r="F438" s="113"/>
    </row>
    <row r="439" spans="1:6" s="69" customFormat="1" ht="51" x14ac:dyDescent="0.25">
      <c r="A439" s="3"/>
      <c r="B439" s="85" t="s">
        <v>298</v>
      </c>
      <c r="C439" s="88"/>
      <c r="D439" s="89"/>
      <c r="E439" s="169"/>
      <c r="F439" s="113"/>
    </row>
    <row r="440" spans="1:6" s="69" customFormat="1" ht="38.25" x14ac:dyDescent="0.25">
      <c r="A440" s="3"/>
      <c r="B440" s="85" t="s">
        <v>220</v>
      </c>
      <c r="C440" s="88"/>
      <c r="D440" s="89"/>
      <c r="E440" s="169"/>
      <c r="F440" s="113"/>
    </row>
    <row r="441" spans="1:6" s="69" customFormat="1" x14ac:dyDescent="0.25">
      <c r="A441" s="3"/>
      <c r="B441" s="85" t="s">
        <v>221</v>
      </c>
      <c r="C441" s="88"/>
      <c r="D441" s="89"/>
      <c r="E441" s="169"/>
      <c r="F441" s="113"/>
    </row>
    <row r="442" spans="1:6" s="69" customFormat="1" ht="38.25" x14ac:dyDescent="0.25">
      <c r="A442" s="3"/>
      <c r="B442" s="114" t="s">
        <v>299</v>
      </c>
      <c r="C442" s="88"/>
      <c r="D442" s="89"/>
      <c r="E442" s="169"/>
      <c r="F442" s="113"/>
    </row>
    <row r="443" spans="1:6" s="69" customFormat="1" ht="25.5" x14ac:dyDescent="0.25">
      <c r="A443" s="3"/>
      <c r="B443" s="85" t="s">
        <v>305</v>
      </c>
      <c r="C443" s="88"/>
      <c r="D443" s="89"/>
      <c r="E443" s="169"/>
      <c r="F443" s="113"/>
    </row>
    <row r="444" spans="1:6" s="69" customFormat="1" x14ac:dyDescent="0.25">
      <c r="A444" s="3"/>
      <c r="B444" s="85" t="s">
        <v>306</v>
      </c>
      <c r="C444" s="88"/>
      <c r="D444" s="89"/>
      <c r="E444" s="169"/>
      <c r="F444" s="113"/>
    </row>
    <row r="445" spans="1:6" s="69" customFormat="1" x14ac:dyDescent="0.25">
      <c r="A445" s="3"/>
      <c r="B445" s="98" t="s">
        <v>281</v>
      </c>
      <c r="C445" s="88"/>
      <c r="D445" s="89"/>
      <c r="E445" s="169"/>
      <c r="F445" s="113"/>
    </row>
    <row r="446" spans="1:6" s="69" customFormat="1" x14ac:dyDescent="0.25">
      <c r="A446" s="3"/>
      <c r="B446" s="101" t="s">
        <v>307</v>
      </c>
      <c r="C446" s="88"/>
      <c r="D446" s="89"/>
      <c r="E446" s="169"/>
      <c r="F446" s="113"/>
    </row>
    <row r="447" spans="1:6" s="69" customFormat="1" x14ac:dyDescent="0.25">
      <c r="A447" s="3"/>
      <c r="B447" s="85" t="s">
        <v>300</v>
      </c>
      <c r="C447" s="88"/>
      <c r="D447" s="89"/>
      <c r="E447" s="169"/>
      <c r="F447" s="113"/>
    </row>
    <row r="448" spans="1:6" s="69" customFormat="1" x14ac:dyDescent="0.25">
      <c r="A448" s="3"/>
      <c r="B448" s="85" t="s">
        <v>227</v>
      </c>
      <c r="C448" s="88"/>
      <c r="D448" s="89"/>
      <c r="E448" s="169"/>
      <c r="F448" s="113"/>
    </row>
    <row r="449" spans="1:6" s="69" customFormat="1" x14ac:dyDescent="0.25">
      <c r="A449" s="3"/>
      <c r="B449" s="85" t="s">
        <v>90</v>
      </c>
      <c r="C449" s="88"/>
      <c r="D449" s="89"/>
      <c r="E449" s="169"/>
      <c r="F449" s="113"/>
    </row>
    <row r="450" spans="1:6" s="69" customFormat="1" x14ac:dyDescent="0.25">
      <c r="A450" s="3"/>
      <c r="B450" s="85" t="s">
        <v>91</v>
      </c>
      <c r="C450" s="88"/>
      <c r="D450" s="89"/>
      <c r="E450" s="169"/>
      <c r="F450" s="113"/>
    </row>
    <row r="451" spans="1:6" s="69" customFormat="1" x14ac:dyDescent="0.25">
      <c r="A451" s="3"/>
      <c r="B451" s="85" t="s">
        <v>228</v>
      </c>
      <c r="C451" s="88"/>
      <c r="D451" s="89"/>
      <c r="E451" s="169"/>
      <c r="F451" s="113"/>
    </row>
    <row r="452" spans="1:6" s="69" customFormat="1" x14ac:dyDescent="0.25">
      <c r="A452" s="3"/>
      <c r="B452" s="85" t="s">
        <v>295</v>
      </c>
      <c r="C452" s="88"/>
      <c r="D452" s="89"/>
      <c r="E452" s="169"/>
      <c r="F452" s="113"/>
    </row>
    <row r="453" spans="1:6" s="69" customFormat="1" x14ac:dyDescent="0.25">
      <c r="A453" s="3"/>
      <c r="B453" s="79" t="s">
        <v>311</v>
      </c>
      <c r="C453" s="88"/>
      <c r="D453" s="89"/>
      <c r="E453" s="169"/>
      <c r="F453" s="113"/>
    </row>
    <row r="454" spans="1:6" s="69" customFormat="1" ht="60" x14ac:dyDescent="0.25">
      <c r="A454" s="3"/>
      <c r="B454" s="79" t="s">
        <v>310</v>
      </c>
      <c r="C454" s="88"/>
      <c r="D454" s="89"/>
      <c r="E454" s="169"/>
      <c r="F454" s="113"/>
    </row>
    <row r="455" spans="1:6" s="69" customFormat="1" x14ac:dyDescent="0.25">
      <c r="A455" s="3"/>
      <c r="B455" s="127"/>
      <c r="C455" s="88"/>
      <c r="D455" s="89"/>
      <c r="E455" s="169"/>
      <c r="F455" s="113"/>
    </row>
    <row r="456" spans="1:6" s="69" customFormat="1" x14ac:dyDescent="0.25">
      <c r="A456" s="86" t="s">
        <v>323</v>
      </c>
      <c r="B456" s="81" t="s">
        <v>326</v>
      </c>
      <c r="C456" s="88" t="s">
        <v>60</v>
      </c>
      <c r="D456" s="89">
        <v>1</v>
      </c>
      <c r="E456" s="166"/>
      <c r="F456" s="74">
        <f>+E456*D456</f>
        <v>0</v>
      </c>
    </row>
    <row r="457" spans="1:6" s="69" customFormat="1" x14ac:dyDescent="0.25">
      <c r="A457" s="3"/>
      <c r="B457" s="85" t="s">
        <v>327</v>
      </c>
      <c r="C457" s="88"/>
      <c r="D457" s="89"/>
      <c r="E457" s="169"/>
      <c r="F457" s="113"/>
    </row>
    <row r="458" spans="1:6" s="69" customFormat="1" x14ac:dyDescent="0.25">
      <c r="A458" s="86"/>
      <c r="B458" s="85" t="s">
        <v>328</v>
      </c>
      <c r="C458" s="88"/>
      <c r="D458" s="89"/>
      <c r="E458" s="169"/>
      <c r="F458" s="113"/>
    </row>
    <row r="459" spans="1:6" x14ac:dyDescent="0.25">
      <c r="E459" s="165"/>
      <c r="F459" s="63"/>
    </row>
    <row r="460" spans="1:6" s="69" customFormat="1" ht="20.100000000000001" customHeight="1" x14ac:dyDescent="0.25">
      <c r="A460" s="91"/>
      <c r="B460" s="92" t="s">
        <v>943</v>
      </c>
      <c r="C460" s="93"/>
      <c r="D460" s="94"/>
      <c r="E460" s="2"/>
      <c r="F460" s="95">
        <f>SUM(F300:F459)</f>
        <v>0</v>
      </c>
    </row>
    <row r="461" spans="1:6" x14ac:dyDescent="0.25">
      <c r="E461" s="165"/>
      <c r="F461" s="63"/>
    </row>
    <row r="462" spans="1:6" s="69" customFormat="1" ht="19.5" thickBot="1" x14ac:dyDescent="0.35">
      <c r="A462" s="64" t="s">
        <v>308</v>
      </c>
      <c r="B462" s="65" t="s">
        <v>309</v>
      </c>
      <c r="C462" s="66"/>
      <c r="D462" s="67"/>
      <c r="E462" s="1"/>
      <c r="F462" s="68"/>
    </row>
    <row r="463" spans="1:6" ht="15.75" thickTop="1" x14ac:dyDescent="0.25">
      <c r="E463" s="165"/>
      <c r="F463" s="63"/>
    </row>
    <row r="464" spans="1:6" s="69" customFormat="1" x14ac:dyDescent="0.25">
      <c r="A464" s="86" t="s">
        <v>312</v>
      </c>
      <c r="B464" s="81" t="s">
        <v>313</v>
      </c>
      <c r="C464" s="88" t="s">
        <v>60</v>
      </c>
      <c r="D464" s="89">
        <v>1</v>
      </c>
      <c r="E464" s="166"/>
      <c r="F464" s="74">
        <f>+E464*D464</f>
        <v>0</v>
      </c>
    </row>
    <row r="465" spans="1:6" s="69" customFormat="1" x14ac:dyDescent="0.25">
      <c r="A465" s="80"/>
      <c r="B465" s="85" t="s">
        <v>218</v>
      </c>
      <c r="C465" s="88"/>
      <c r="D465" s="89"/>
      <c r="E465" s="169"/>
      <c r="F465" s="113"/>
    </row>
    <row r="466" spans="1:6" s="69" customFormat="1" ht="51" x14ac:dyDescent="0.25">
      <c r="A466" s="80"/>
      <c r="B466" s="85" t="s">
        <v>219</v>
      </c>
      <c r="C466" s="88"/>
      <c r="D466" s="89"/>
      <c r="E466" s="169"/>
      <c r="F466" s="113"/>
    </row>
    <row r="467" spans="1:6" s="69" customFormat="1" ht="38.25" x14ac:dyDescent="0.25">
      <c r="A467" s="80"/>
      <c r="B467" s="85" t="s">
        <v>220</v>
      </c>
      <c r="C467" s="88"/>
      <c r="D467" s="89"/>
      <c r="E467" s="169"/>
      <c r="F467" s="113"/>
    </row>
    <row r="468" spans="1:6" s="69" customFormat="1" x14ac:dyDescent="0.25">
      <c r="A468" s="80"/>
      <c r="B468" s="85" t="s">
        <v>221</v>
      </c>
      <c r="C468" s="88"/>
      <c r="D468" s="89"/>
      <c r="E468" s="169"/>
      <c r="F468" s="113"/>
    </row>
    <row r="469" spans="1:6" s="69" customFormat="1" ht="25.5" x14ac:dyDescent="0.25">
      <c r="A469" s="80"/>
      <c r="B469" s="85" t="s">
        <v>314</v>
      </c>
      <c r="C469" s="88"/>
      <c r="D469" s="89"/>
      <c r="E469" s="169"/>
      <c r="F469" s="113"/>
    </row>
    <row r="470" spans="1:6" s="69" customFormat="1" ht="25.5" x14ac:dyDescent="0.25">
      <c r="A470" s="80"/>
      <c r="B470" s="114" t="s">
        <v>222</v>
      </c>
      <c r="C470" s="88"/>
      <c r="D470" s="89"/>
      <c r="E470" s="169"/>
      <c r="F470" s="113"/>
    </row>
    <row r="471" spans="1:6" s="69" customFormat="1" x14ac:dyDescent="0.25">
      <c r="A471" s="3"/>
      <c r="B471" s="85" t="s">
        <v>315</v>
      </c>
      <c r="C471" s="88"/>
      <c r="D471" s="89"/>
      <c r="E471" s="169"/>
      <c r="F471" s="113"/>
    </row>
    <row r="472" spans="1:6" s="69" customFormat="1" ht="25.5" x14ac:dyDescent="0.25">
      <c r="A472" s="3"/>
      <c r="B472" s="85" t="s">
        <v>319</v>
      </c>
      <c r="C472" s="88"/>
      <c r="D472" s="89"/>
      <c r="E472" s="169"/>
      <c r="F472" s="113"/>
    </row>
    <row r="473" spans="1:6" s="69" customFormat="1" x14ac:dyDescent="0.25">
      <c r="A473" s="3"/>
      <c r="B473" s="90" t="s">
        <v>225</v>
      </c>
      <c r="C473" s="88"/>
      <c r="D473" s="89"/>
      <c r="E473" s="169"/>
      <c r="F473" s="113"/>
    </row>
    <row r="474" spans="1:6" s="69" customFormat="1" x14ac:dyDescent="0.25">
      <c r="A474" s="3"/>
      <c r="B474" s="85" t="s">
        <v>226</v>
      </c>
      <c r="C474" s="88"/>
      <c r="D474" s="89"/>
      <c r="E474" s="169"/>
      <c r="F474" s="113"/>
    </row>
    <row r="475" spans="1:6" s="69" customFormat="1" x14ac:dyDescent="0.25">
      <c r="A475" s="3"/>
      <c r="B475" s="90" t="s">
        <v>227</v>
      </c>
      <c r="C475" s="88"/>
      <c r="D475" s="89"/>
      <c r="E475" s="169"/>
      <c r="F475" s="113"/>
    </row>
    <row r="476" spans="1:6" s="69" customFormat="1" x14ac:dyDescent="0.25">
      <c r="A476" s="3"/>
      <c r="B476" s="90" t="s">
        <v>90</v>
      </c>
      <c r="C476" s="88"/>
      <c r="D476" s="89"/>
      <c r="E476" s="169"/>
      <c r="F476" s="113"/>
    </row>
    <row r="477" spans="1:6" s="69" customFormat="1" x14ac:dyDescent="0.25">
      <c r="A477" s="3"/>
      <c r="B477" s="90" t="s">
        <v>317</v>
      </c>
      <c r="C477" s="88"/>
      <c r="D477" s="89"/>
      <c r="E477" s="169"/>
      <c r="F477" s="113"/>
    </row>
    <row r="478" spans="1:6" s="69" customFormat="1" x14ac:dyDescent="0.25">
      <c r="A478" s="3"/>
      <c r="B478" s="90" t="s">
        <v>228</v>
      </c>
      <c r="C478" s="88"/>
      <c r="D478" s="89"/>
      <c r="E478" s="169"/>
      <c r="F478" s="113"/>
    </row>
    <row r="479" spans="1:6" s="69" customFormat="1" x14ac:dyDescent="0.25">
      <c r="A479" s="3"/>
      <c r="B479" s="90" t="s">
        <v>316</v>
      </c>
      <c r="C479" s="88"/>
      <c r="D479" s="89"/>
      <c r="E479" s="169"/>
      <c r="F479" s="113"/>
    </row>
    <row r="480" spans="1:6" x14ac:dyDescent="0.25">
      <c r="B480" s="79" t="s">
        <v>318</v>
      </c>
      <c r="E480" s="165"/>
      <c r="F480" s="63"/>
    </row>
    <row r="481" spans="1:6" ht="60" x14ac:dyDescent="0.25">
      <c r="B481" s="79" t="s">
        <v>310</v>
      </c>
      <c r="E481" s="165"/>
      <c r="F481" s="63"/>
    </row>
    <row r="482" spans="1:6" x14ac:dyDescent="0.25">
      <c r="B482" s="127"/>
      <c r="E482" s="165"/>
      <c r="F482" s="63"/>
    </row>
    <row r="483" spans="1:6" s="69" customFormat="1" x14ac:dyDescent="0.25">
      <c r="A483" s="86" t="s">
        <v>329</v>
      </c>
      <c r="B483" s="81" t="s">
        <v>326</v>
      </c>
      <c r="C483" s="88" t="s">
        <v>60</v>
      </c>
      <c r="D483" s="89">
        <v>1</v>
      </c>
      <c r="E483" s="166"/>
      <c r="F483" s="74">
        <f>+E483*D483</f>
        <v>0</v>
      </c>
    </row>
    <row r="484" spans="1:6" s="69" customFormat="1" x14ac:dyDescent="0.25">
      <c r="A484" s="3"/>
      <c r="B484" s="85" t="s">
        <v>327</v>
      </c>
      <c r="C484" s="88"/>
      <c r="D484" s="89"/>
      <c r="E484" s="169"/>
      <c r="F484" s="113"/>
    </row>
    <row r="485" spans="1:6" s="69" customFormat="1" x14ac:dyDescent="0.25">
      <c r="A485" s="86"/>
      <c r="B485" s="85" t="s">
        <v>328</v>
      </c>
      <c r="C485" s="88"/>
      <c r="D485" s="89"/>
      <c r="E485" s="169"/>
      <c r="F485" s="113"/>
    </row>
    <row r="486" spans="1:6" x14ac:dyDescent="0.25">
      <c r="E486" s="165"/>
      <c r="F486" s="63"/>
    </row>
    <row r="487" spans="1:6" s="69" customFormat="1" x14ac:dyDescent="0.25">
      <c r="A487" s="86" t="s">
        <v>320</v>
      </c>
      <c r="B487" s="81" t="s">
        <v>333</v>
      </c>
      <c r="C487" s="88" t="s">
        <v>60</v>
      </c>
      <c r="D487" s="89">
        <v>1</v>
      </c>
      <c r="E487" s="166"/>
      <c r="F487" s="74">
        <f>+E487*D487</f>
        <v>0</v>
      </c>
    </row>
    <row r="488" spans="1:6" s="69" customFormat="1" x14ac:dyDescent="0.25">
      <c r="A488" s="80"/>
      <c r="B488" s="85" t="s">
        <v>218</v>
      </c>
      <c r="C488" s="88"/>
      <c r="D488" s="89"/>
      <c r="E488" s="169"/>
      <c r="F488" s="113"/>
    </row>
    <row r="489" spans="1:6" s="69" customFormat="1" ht="51" x14ac:dyDescent="0.25">
      <c r="A489" s="80"/>
      <c r="B489" s="85" t="s">
        <v>219</v>
      </c>
      <c r="C489" s="88"/>
      <c r="D489" s="89"/>
      <c r="E489" s="169"/>
      <c r="F489" s="113"/>
    </row>
    <row r="490" spans="1:6" s="69" customFormat="1" ht="38.25" x14ac:dyDescent="0.25">
      <c r="A490" s="80"/>
      <c r="B490" s="85" t="s">
        <v>220</v>
      </c>
      <c r="C490" s="88"/>
      <c r="D490" s="89"/>
      <c r="E490" s="169"/>
      <c r="F490" s="113"/>
    </row>
    <row r="491" spans="1:6" s="69" customFormat="1" x14ac:dyDescent="0.25">
      <c r="A491" s="80"/>
      <c r="B491" s="85" t="s">
        <v>221</v>
      </c>
      <c r="C491" s="88"/>
      <c r="D491" s="89"/>
      <c r="E491" s="169"/>
      <c r="F491" s="113"/>
    </row>
    <row r="492" spans="1:6" s="69" customFormat="1" x14ac:dyDescent="0.25">
      <c r="A492" s="3"/>
      <c r="B492" s="85" t="s">
        <v>281</v>
      </c>
      <c r="C492" s="88"/>
      <c r="D492" s="89"/>
      <c r="E492" s="169"/>
      <c r="F492" s="113"/>
    </row>
    <row r="493" spans="1:6" s="69" customFormat="1" x14ac:dyDescent="0.25">
      <c r="A493" s="3"/>
      <c r="B493" s="90" t="s">
        <v>282</v>
      </c>
      <c r="C493" s="88"/>
      <c r="D493" s="89"/>
      <c r="E493" s="169"/>
      <c r="F493" s="113"/>
    </row>
    <row r="494" spans="1:6" s="69" customFormat="1" x14ac:dyDescent="0.25">
      <c r="A494" s="3"/>
      <c r="B494" s="85" t="s">
        <v>226</v>
      </c>
      <c r="C494" s="88"/>
      <c r="D494" s="89"/>
      <c r="E494" s="169"/>
      <c r="F494" s="113"/>
    </row>
    <row r="495" spans="1:6" s="69" customFormat="1" x14ac:dyDescent="0.25">
      <c r="A495" s="3"/>
      <c r="B495" s="90" t="s">
        <v>228</v>
      </c>
      <c r="C495" s="88"/>
      <c r="D495" s="89"/>
      <c r="E495" s="169"/>
      <c r="F495" s="113"/>
    </row>
    <row r="496" spans="1:6" s="69" customFormat="1" x14ac:dyDescent="0.25">
      <c r="A496" s="3"/>
      <c r="B496" s="90" t="s">
        <v>316</v>
      </c>
      <c r="C496" s="88"/>
      <c r="D496" s="89"/>
      <c r="E496" s="169"/>
      <c r="F496" s="113"/>
    </row>
    <row r="497" spans="1:6" x14ac:dyDescent="0.25">
      <c r="B497" s="79" t="s">
        <v>318</v>
      </c>
      <c r="E497" s="165"/>
      <c r="F497" s="63"/>
    </row>
    <row r="498" spans="1:6" ht="60" x14ac:dyDescent="0.25">
      <c r="B498" s="79" t="s">
        <v>310</v>
      </c>
      <c r="E498" s="165"/>
      <c r="F498" s="63"/>
    </row>
    <row r="499" spans="1:6" x14ac:dyDescent="0.25">
      <c r="E499" s="165"/>
      <c r="F499" s="63"/>
    </row>
    <row r="500" spans="1:6" s="69" customFormat="1" x14ac:dyDescent="0.25">
      <c r="A500" s="86" t="s">
        <v>321</v>
      </c>
      <c r="B500" s="81" t="s">
        <v>313</v>
      </c>
      <c r="C500" s="88" t="s">
        <v>60</v>
      </c>
      <c r="D500" s="89">
        <v>1</v>
      </c>
      <c r="E500" s="166"/>
      <c r="F500" s="74">
        <f>+E500*D500</f>
        <v>0</v>
      </c>
    </row>
    <row r="501" spans="1:6" s="69" customFormat="1" x14ac:dyDescent="0.25">
      <c r="A501" s="80"/>
      <c r="B501" s="85" t="s">
        <v>218</v>
      </c>
      <c r="C501" s="88"/>
      <c r="D501" s="89"/>
      <c r="E501" s="169"/>
      <c r="F501" s="113"/>
    </row>
    <row r="502" spans="1:6" s="69" customFormat="1" ht="51" x14ac:dyDescent="0.25">
      <c r="A502" s="80"/>
      <c r="B502" s="85" t="s">
        <v>219</v>
      </c>
      <c r="C502" s="88"/>
      <c r="D502" s="89"/>
      <c r="E502" s="169"/>
      <c r="F502" s="113"/>
    </row>
    <row r="503" spans="1:6" s="69" customFormat="1" ht="38.25" x14ac:dyDescent="0.25">
      <c r="A503" s="80"/>
      <c r="B503" s="85" t="s">
        <v>220</v>
      </c>
      <c r="C503" s="88"/>
      <c r="D503" s="89"/>
      <c r="E503" s="169"/>
      <c r="F503" s="113"/>
    </row>
    <row r="504" spans="1:6" s="69" customFormat="1" x14ac:dyDescent="0.25">
      <c r="A504" s="80"/>
      <c r="B504" s="85" t="s">
        <v>221</v>
      </c>
      <c r="C504" s="88"/>
      <c r="D504" s="89"/>
      <c r="E504" s="169"/>
      <c r="F504" s="113"/>
    </row>
    <row r="505" spans="1:6" s="69" customFormat="1" ht="25.5" x14ac:dyDescent="0.25">
      <c r="A505" s="80"/>
      <c r="B505" s="85" t="s">
        <v>322</v>
      </c>
      <c r="C505" s="88"/>
      <c r="D505" s="89"/>
      <c r="E505" s="169"/>
      <c r="F505" s="113"/>
    </row>
    <row r="506" spans="1:6" s="69" customFormat="1" ht="25.5" x14ac:dyDescent="0.25">
      <c r="A506" s="80"/>
      <c r="B506" s="114" t="s">
        <v>222</v>
      </c>
      <c r="C506" s="88"/>
      <c r="D506" s="89"/>
      <c r="E506" s="169"/>
      <c r="F506" s="113"/>
    </row>
    <row r="507" spans="1:6" s="69" customFormat="1" x14ac:dyDescent="0.25">
      <c r="A507" s="3"/>
      <c r="B507" s="85" t="s">
        <v>315</v>
      </c>
      <c r="C507" s="88"/>
      <c r="D507" s="89"/>
      <c r="E507" s="169"/>
      <c r="F507" s="113"/>
    </row>
    <row r="508" spans="1:6" s="69" customFormat="1" ht="25.5" x14ac:dyDescent="0.25">
      <c r="A508" s="3"/>
      <c r="B508" s="85" t="s">
        <v>319</v>
      </c>
      <c r="C508" s="88"/>
      <c r="D508" s="89"/>
      <c r="E508" s="169"/>
      <c r="F508" s="113"/>
    </row>
    <row r="509" spans="1:6" s="69" customFormat="1" x14ac:dyDescent="0.25">
      <c r="A509" s="3"/>
      <c r="B509" s="90" t="s">
        <v>225</v>
      </c>
      <c r="C509" s="88"/>
      <c r="D509" s="89"/>
      <c r="E509" s="169"/>
      <c r="F509" s="113"/>
    </row>
    <row r="510" spans="1:6" s="69" customFormat="1" x14ac:dyDescent="0.25">
      <c r="A510" s="3"/>
      <c r="B510" s="85" t="s">
        <v>226</v>
      </c>
      <c r="C510" s="88"/>
      <c r="D510" s="89"/>
      <c r="E510" s="169"/>
      <c r="F510" s="113"/>
    </row>
    <row r="511" spans="1:6" s="69" customFormat="1" x14ac:dyDescent="0.25">
      <c r="A511" s="3"/>
      <c r="B511" s="90" t="s">
        <v>227</v>
      </c>
      <c r="C511" s="88"/>
      <c r="D511" s="89"/>
      <c r="E511" s="169"/>
      <c r="F511" s="113"/>
    </row>
    <row r="512" spans="1:6" s="69" customFormat="1" x14ac:dyDescent="0.25">
      <c r="A512" s="3"/>
      <c r="B512" s="90" t="s">
        <v>90</v>
      </c>
      <c r="C512" s="88"/>
      <c r="D512" s="89"/>
      <c r="E512" s="169"/>
      <c r="F512" s="113"/>
    </row>
    <row r="513" spans="1:6" s="69" customFormat="1" x14ac:dyDescent="0.25">
      <c r="A513" s="3"/>
      <c r="B513" s="90" t="s">
        <v>317</v>
      </c>
      <c r="C513" s="88"/>
      <c r="D513" s="89"/>
      <c r="E513" s="169"/>
      <c r="F513" s="113"/>
    </row>
    <row r="514" spans="1:6" s="69" customFormat="1" x14ac:dyDescent="0.25">
      <c r="A514" s="3"/>
      <c r="B514" s="90" t="s">
        <v>228</v>
      </c>
      <c r="C514" s="88"/>
      <c r="D514" s="89"/>
      <c r="E514" s="169"/>
      <c r="F514" s="113"/>
    </row>
    <row r="515" spans="1:6" s="69" customFormat="1" x14ac:dyDescent="0.25">
      <c r="A515" s="3"/>
      <c r="B515" s="90" t="s">
        <v>316</v>
      </c>
      <c r="C515" s="88"/>
      <c r="D515" s="89"/>
      <c r="E515" s="169"/>
      <c r="F515" s="113"/>
    </row>
    <row r="516" spans="1:6" x14ac:dyDescent="0.25">
      <c r="B516" s="79" t="s">
        <v>318</v>
      </c>
      <c r="E516" s="165"/>
      <c r="F516" s="63"/>
    </row>
    <row r="517" spans="1:6" ht="60" x14ac:dyDescent="0.25">
      <c r="B517" s="79" t="s">
        <v>310</v>
      </c>
      <c r="E517" s="165"/>
      <c r="F517" s="63"/>
    </row>
    <row r="518" spans="1:6" x14ac:dyDescent="0.25">
      <c r="E518" s="165"/>
      <c r="F518" s="63"/>
    </row>
    <row r="519" spans="1:6" s="69" customFormat="1" x14ac:dyDescent="0.25">
      <c r="A519" s="86" t="s">
        <v>330</v>
      </c>
      <c r="B519" s="81" t="s">
        <v>326</v>
      </c>
      <c r="C519" s="88" t="s">
        <v>60</v>
      </c>
      <c r="D519" s="89">
        <v>1</v>
      </c>
      <c r="E519" s="166"/>
      <c r="F519" s="74">
        <f>+E519*D519</f>
        <v>0</v>
      </c>
    </row>
    <row r="520" spans="1:6" s="69" customFormat="1" x14ac:dyDescent="0.25">
      <c r="A520" s="3"/>
      <c r="B520" s="85" t="s">
        <v>327</v>
      </c>
      <c r="C520" s="88"/>
      <c r="D520" s="89"/>
      <c r="E520" s="169"/>
      <c r="F520" s="113"/>
    </row>
    <row r="521" spans="1:6" s="69" customFormat="1" x14ac:dyDescent="0.25">
      <c r="A521" s="86"/>
      <c r="B521" s="85" t="s">
        <v>328</v>
      </c>
      <c r="C521" s="88"/>
      <c r="D521" s="89"/>
      <c r="E521" s="169"/>
      <c r="F521" s="113"/>
    </row>
    <row r="522" spans="1:6" x14ac:dyDescent="0.25">
      <c r="E522" s="165"/>
      <c r="F522" s="63"/>
    </row>
    <row r="523" spans="1:6" s="69" customFormat="1" ht="20.100000000000001" customHeight="1" x14ac:dyDescent="0.25">
      <c r="A523" s="91"/>
      <c r="B523" s="92" t="s">
        <v>944</v>
      </c>
      <c r="C523" s="93"/>
      <c r="D523" s="94"/>
      <c r="E523" s="2"/>
      <c r="F523" s="95">
        <f>SUM(F463:F522)</f>
        <v>0</v>
      </c>
    </row>
    <row r="524" spans="1:6" x14ac:dyDescent="0.25">
      <c r="E524" s="165"/>
      <c r="F524" s="63"/>
    </row>
    <row r="525" spans="1:6" s="69" customFormat="1" ht="19.5" thickBot="1" x14ac:dyDescent="0.35">
      <c r="A525" s="64" t="s">
        <v>331</v>
      </c>
      <c r="B525" s="65" t="s">
        <v>332</v>
      </c>
      <c r="C525" s="66"/>
      <c r="D525" s="67"/>
      <c r="E525" s="1"/>
      <c r="F525" s="68"/>
    </row>
    <row r="526" spans="1:6" ht="15.75" thickTop="1" x14ac:dyDescent="0.25">
      <c r="E526" s="165"/>
      <c r="F526" s="63"/>
    </row>
    <row r="527" spans="1:6" s="69" customFormat="1" x14ac:dyDescent="0.25">
      <c r="A527" s="86" t="s">
        <v>189</v>
      </c>
      <c r="B527" s="81" t="s">
        <v>333</v>
      </c>
      <c r="C527" s="88" t="s">
        <v>60</v>
      </c>
      <c r="D527" s="89">
        <v>1</v>
      </c>
      <c r="E527" s="166"/>
      <c r="F527" s="74">
        <f>+E527*D527</f>
        <v>0</v>
      </c>
    </row>
    <row r="528" spans="1:6" s="69" customFormat="1" x14ac:dyDescent="0.25">
      <c r="A528" s="80"/>
      <c r="B528" s="85" t="s">
        <v>218</v>
      </c>
      <c r="C528" s="88"/>
      <c r="D528" s="89"/>
      <c r="E528" s="169"/>
      <c r="F528" s="113"/>
    </row>
    <row r="529" spans="1:6" s="69" customFormat="1" ht="51" x14ac:dyDescent="0.25">
      <c r="A529" s="80"/>
      <c r="B529" s="85" t="s">
        <v>219</v>
      </c>
      <c r="C529" s="88"/>
      <c r="D529" s="89"/>
      <c r="E529" s="169"/>
      <c r="F529" s="113"/>
    </row>
    <row r="530" spans="1:6" s="69" customFormat="1" ht="38.25" x14ac:dyDescent="0.25">
      <c r="A530" s="80"/>
      <c r="B530" s="85" t="s">
        <v>220</v>
      </c>
      <c r="C530" s="88"/>
      <c r="D530" s="89"/>
      <c r="E530" s="169"/>
      <c r="F530" s="113"/>
    </row>
    <row r="531" spans="1:6" s="69" customFormat="1" x14ac:dyDescent="0.25">
      <c r="A531" s="80"/>
      <c r="B531" s="85" t="s">
        <v>221</v>
      </c>
      <c r="C531" s="88"/>
      <c r="D531" s="89"/>
      <c r="E531" s="169"/>
      <c r="F531" s="113"/>
    </row>
    <row r="532" spans="1:6" s="69" customFormat="1" ht="25.5" x14ac:dyDescent="0.25">
      <c r="A532" s="80"/>
      <c r="B532" s="85" t="s">
        <v>223</v>
      </c>
      <c r="C532" s="88"/>
      <c r="D532" s="89"/>
      <c r="E532" s="169"/>
      <c r="F532" s="113"/>
    </row>
    <row r="533" spans="1:6" s="69" customFormat="1" x14ac:dyDescent="0.25">
      <c r="A533" s="3"/>
      <c r="B533" s="85" t="s">
        <v>281</v>
      </c>
      <c r="C533" s="88"/>
      <c r="D533" s="89"/>
      <c r="E533" s="169"/>
      <c r="F533" s="113"/>
    </row>
    <row r="534" spans="1:6" s="69" customFormat="1" ht="25.5" x14ac:dyDescent="0.25">
      <c r="A534" s="3"/>
      <c r="B534" s="85" t="s">
        <v>334</v>
      </c>
      <c r="C534" s="88"/>
      <c r="D534" s="89"/>
      <c r="E534" s="169"/>
      <c r="F534" s="113"/>
    </row>
    <row r="535" spans="1:6" s="69" customFormat="1" x14ac:dyDescent="0.25">
      <c r="A535" s="3"/>
      <c r="B535" s="85" t="s">
        <v>226</v>
      </c>
      <c r="C535" s="88"/>
      <c r="D535" s="89"/>
      <c r="E535" s="169"/>
      <c r="F535" s="113"/>
    </row>
    <row r="536" spans="1:6" s="69" customFormat="1" x14ac:dyDescent="0.25">
      <c r="A536" s="3"/>
      <c r="B536" s="90" t="s">
        <v>228</v>
      </c>
      <c r="C536" s="88"/>
      <c r="D536" s="89"/>
      <c r="E536" s="169"/>
      <c r="F536" s="113"/>
    </row>
    <row r="537" spans="1:6" s="69" customFormat="1" x14ac:dyDescent="0.25">
      <c r="A537" s="3"/>
      <c r="B537" s="90" t="s">
        <v>868</v>
      </c>
      <c r="C537" s="88"/>
      <c r="D537" s="89"/>
      <c r="E537" s="169"/>
      <c r="F537" s="113"/>
    </row>
    <row r="538" spans="1:6" x14ac:dyDescent="0.25">
      <c r="B538" s="79" t="s">
        <v>335</v>
      </c>
      <c r="E538" s="165"/>
      <c r="F538" s="63"/>
    </row>
    <row r="539" spans="1:6" ht="60" x14ac:dyDescent="0.25">
      <c r="B539" s="79" t="s">
        <v>310</v>
      </c>
      <c r="E539" s="165"/>
      <c r="F539" s="63"/>
    </row>
    <row r="540" spans="1:6" x14ac:dyDescent="0.25">
      <c r="E540" s="165"/>
      <c r="F540" s="63"/>
    </row>
    <row r="541" spans="1:6" s="69" customFormat="1" x14ac:dyDescent="0.25">
      <c r="A541" s="128" t="s">
        <v>343</v>
      </c>
      <c r="B541" s="81" t="s">
        <v>539</v>
      </c>
      <c r="C541" s="88" t="s">
        <v>60</v>
      </c>
      <c r="D541" s="89">
        <v>1</v>
      </c>
      <c r="E541" s="166"/>
      <c r="F541" s="74">
        <f>+E541*D541</f>
        <v>0</v>
      </c>
    </row>
    <row r="542" spans="1:6" x14ac:dyDescent="0.25">
      <c r="B542" s="98" t="s">
        <v>540</v>
      </c>
      <c r="E542" s="165"/>
      <c r="F542" s="63"/>
    </row>
    <row r="543" spans="1:6" x14ac:dyDescent="0.25">
      <c r="B543" s="98" t="s">
        <v>541</v>
      </c>
      <c r="E543" s="165"/>
      <c r="F543" s="63"/>
    </row>
    <row r="544" spans="1:6" x14ac:dyDescent="0.25">
      <c r="B544" s="98" t="s">
        <v>542</v>
      </c>
      <c r="E544" s="165"/>
      <c r="F544" s="63"/>
    </row>
    <row r="545" spans="1:6" x14ac:dyDescent="0.25">
      <c r="B545" s="98" t="s">
        <v>543</v>
      </c>
      <c r="E545" s="165"/>
      <c r="F545" s="63"/>
    </row>
    <row r="546" spans="1:6" x14ac:dyDescent="0.25">
      <c r="B546" s="98" t="s">
        <v>544</v>
      </c>
      <c r="E546" s="165"/>
      <c r="F546" s="63"/>
    </row>
    <row r="547" spans="1:6" x14ac:dyDescent="0.25">
      <c r="B547" s="98" t="s">
        <v>545</v>
      </c>
      <c r="E547" s="165"/>
      <c r="F547" s="63"/>
    </row>
    <row r="548" spans="1:6" x14ac:dyDescent="0.25">
      <c r="B548" s="98" t="s">
        <v>546</v>
      </c>
      <c r="E548" s="165"/>
      <c r="F548" s="63"/>
    </row>
    <row r="549" spans="1:6" x14ac:dyDescent="0.25">
      <c r="B549" s="98" t="s">
        <v>547</v>
      </c>
      <c r="E549" s="165"/>
      <c r="F549" s="63"/>
    </row>
    <row r="550" spans="1:6" ht="96" x14ac:dyDescent="0.25">
      <c r="B550" s="79" t="s">
        <v>173</v>
      </c>
      <c r="E550" s="165"/>
      <c r="F550" s="63"/>
    </row>
    <row r="551" spans="1:6" x14ac:dyDescent="0.25">
      <c r="E551" s="165"/>
      <c r="F551" s="63"/>
    </row>
    <row r="552" spans="1:6" x14ac:dyDescent="0.25">
      <c r="A552" s="107" t="s">
        <v>348</v>
      </c>
      <c r="B552" s="108" t="s">
        <v>350</v>
      </c>
      <c r="C552" s="88" t="s">
        <v>60</v>
      </c>
      <c r="D552" s="89">
        <v>1</v>
      </c>
      <c r="E552" s="166"/>
      <c r="F552" s="74">
        <f>+E552*D552</f>
        <v>0</v>
      </c>
    </row>
    <row r="553" spans="1:6" x14ac:dyDescent="0.25">
      <c r="B553" s="126" t="s">
        <v>351</v>
      </c>
      <c r="E553" s="165"/>
      <c r="F553" s="63"/>
    </row>
    <row r="554" spans="1:6" x14ac:dyDescent="0.25">
      <c r="B554" s="126" t="s">
        <v>352</v>
      </c>
      <c r="E554" s="165"/>
      <c r="F554" s="63"/>
    </row>
    <row r="555" spans="1:6" x14ac:dyDescent="0.25">
      <c r="B555" s="112" t="s">
        <v>336</v>
      </c>
      <c r="E555" s="165"/>
      <c r="F555" s="63"/>
    </row>
    <row r="556" spans="1:6" ht="51" x14ac:dyDescent="0.25">
      <c r="B556" s="76" t="s">
        <v>860</v>
      </c>
      <c r="E556" s="165"/>
      <c r="F556" s="63"/>
    </row>
    <row r="557" spans="1:6" x14ac:dyDescent="0.25">
      <c r="E557" s="165"/>
      <c r="F557" s="63"/>
    </row>
    <row r="558" spans="1:6" x14ac:dyDescent="0.25">
      <c r="A558" s="86" t="s">
        <v>353</v>
      </c>
      <c r="B558" s="81" t="s">
        <v>344</v>
      </c>
      <c r="C558" s="88" t="s">
        <v>60</v>
      </c>
      <c r="D558" s="89">
        <v>1</v>
      </c>
      <c r="E558" s="166"/>
      <c r="F558" s="74">
        <f>+E558*D558</f>
        <v>0</v>
      </c>
    </row>
    <row r="559" spans="1:6" x14ac:dyDescent="0.25">
      <c r="A559" s="80"/>
      <c r="B559" s="98" t="s">
        <v>345</v>
      </c>
      <c r="C559" s="88"/>
      <c r="D559" s="89"/>
      <c r="E559" s="165"/>
      <c r="F559" s="63"/>
    </row>
    <row r="560" spans="1:6" ht="26.25" x14ac:dyDescent="0.25">
      <c r="A560" s="80"/>
      <c r="B560" s="98" t="s">
        <v>346</v>
      </c>
      <c r="C560" s="88"/>
      <c r="D560" s="89"/>
      <c r="E560" s="165"/>
      <c r="F560" s="63"/>
    </row>
    <row r="561" spans="1:6" ht="26.25" x14ac:dyDescent="0.25">
      <c r="A561" s="80"/>
      <c r="B561" s="98" t="s">
        <v>347</v>
      </c>
      <c r="C561" s="88"/>
      <c r="D561" s="89"/>
      <c r="E561" s="165"/>
      <c r="F561" s="63"/>
    </row>
    <row r="562" spans="1:6" x14ac:dyDescent="0.25">
      <c r="A562" s="3"/>
      <c r="B562" s="90" t="s">
        <v>354</v>
      </c>
      <c r="C562" s="88"/>
      <c r="D562" s="89"/>
      <c r="E562" s="165"/>
      <c r="F562" s="63"/>
    </row>
    <row r="563" spans="1:6" x14ac:dyDescent="0.25">
      <c r="E563" s="165"/>
      <c r="F563" s="63"/>
    </row>
    <row r="564" spans="1:6" s="69" customFormat="1" ht="20.100000000000001" customHeight="1" x14ac:dyDescent="0.25">
      <c r="A564" s="91"/>
      <c r="B564" s="92" t="s">
        <v>945</v>
      </c>
      <c r="C564" s="93"/>
      <c r="D564" s="94"/>
      <c r="E564" s="2"/>
      <c r="F564" s="95">
        <f>SUM(F526:F563)</f>
        <v>0</v>
      </c>
    </row>
    <row r="565" spans="1:6" x14ac:dyDescent="0.25">
      <c r="E565" s="165"/>
      <c r="F565" s="63"/>
    </row>
    <row r="566" spans="1:6" s="69" customFormat="1" ht="19.5" thickBot="1" x14ac:dyDescent="0.35">
      <c r="A566" s="64" t="s">
        <v>355</v>
      </c>
      <c r="B566" s="65" t="s">
        <v>356</v>
      </c>
      <c r="C566" s="66"/>
      <c r="D566" s="67"/>
      <c r="E566" s="1"/>
      <c r="F566" s="68"/>
    </row>
    <row r="567" spans="1:6" ht="15.75" thickTop="1" x14ac:dyDescent="0.25">
      <c r="E567" s="165"/>
      <c r="F567" s="63"/>
    </row>
    <row r="568" spans="1:6" s="69" customFormat="1" ht="30" x14ac:dyDescent="0.25">
      <c r="A568" s="86" t="s">
        <v>198</v>
      </c>
      <c r="B568" s="81" t="s">
        <v>303</v>
      </c>
      <c r="C568" s="88" t="s">
        <v>60</v>
      </c>
      <c r="D568" s="89">
        <v>1</v>
      </c>
      <c r="E568" s="172"/>
      <c r="F568" s="129">
        <f>+E568*D568</f>
        <v>0</v>
      </c>
    </row>
    <row r="569" spans="1:6" s="69" customFormat="1" x14ac:dyDescent="0.25">
      <c r="A569" s="3"/>
      <c r="B569" s="85" t="s">
        <v>218</v>
      </c>
      <c r="C569" s="88"/>
      <c r="D569" s="89"/>
      <c r="E569" s="169"/>
      <c r="F569" s="113"/>
    </row>
    <row r="570" spans="1:6" s="69" customFormat="1" ht="51" x14ac:dyDescent="0.25">
      <c r="A570" s="3"/>
      <c r="B570" s="85" t="s">
        <v>298</v>
      </c>
      <c r="C570" s="88"/>
      <c r="D570" s="89"/>
      <c r="E570" s="169"/>
      <c r="F570" s="113"/>
    </row>
    <row r="571" spans="1:6" s="69" customFormat="1" ht="38.25" x14ac:dyDescent="0.25">
      <c r="A571" s="3"/>
      <c r="B571" s="85" t="s">
        <v>220</v>
      </c>
      <c r="C571" s="88"/>
      <c r="D571" s="89"/>
      <c r="E571" s="169"/>
      <c r="F571" s="113"/>
    </row>
    <row r="572" spans="1:6" s="69" customFormat="1" x14ac:dyDescent="0.25">
      <c r="A572" s="3"/>
      <c r="B572" s="85" t="s">
        <v>221</v>
      </c>
      <c r="C572" s="88"/>
      <c r="D572" s="89"/>
      <c r="E572" s="169"/>
      <c r="F572" s="113"/>
    </row>
    <row r="573" spans="1:6" s="69" customFormat="1" ht="38.25" x14ac:dyDescent="0.25">
      <c r="A573" s="3"/>
      <c r="B573" s="114" t="s">
        <v>299</v>
      </c>
      <c r="C573" s="88"/>
      <c r="D573" s="89"/>
      <c r="E573" s="169"/>
      <c r="F573" s="113"/>
    </row>
    <row r="574" spans="1:6" s="69" customFormat="1" ht="25.5" x14ac:dyDescent="0.25">
      <c r="A574" s="3"/>
      <c r="B574" s="85" t="s">
        <v>305</v>
      </c>
      <c r="C574" s="88"/>
      <c r="D574" s="89"/>
      <c r="E574" s="169"/>
      <c r="F574" s="113"/>
    </row>
    <row r="575" spans="1:6" s="69" customFormat="1" ht="25.5" x14ac:dyDescent="0.25">
      <c r="A575" s="3"/>
      <c r="B575" s="85" t="s">
        <v>223</v>
      </c>
      <c r="C575" s="88"/>
      <c r="D575" s="89"/>
      <c r="E575" s="169"/>
      <c r="F575" s="113"/>
    </row>
    <row r="576" spans="1:6" s="69" customFormat="1" x14ac:dyDescent="0.25">
      <c r="A576" s="3"/>
      <c r="B576" s="98" t="s">
        <v>315</v>
      </c>
      <c r="C576" s="88"/>
      <c r="D576" s="89"/>
      <c r="E576" s="169"/>
      <c r="F576" s="113"/>
    </row>
    <row r="577" spans="1:6" s="69" customFormat="1" x14ac:dyDescent="0.25">
      <c r="A577" s="3"/>
      <c r="B577" s="101" t="s">
        <v>307</v>
      </c>
      <c r="C577" s="88"/>
      <c r="D577" s="89"/>
      <c r="E577" s="169"/>
      <c r="F577" s="113"/>
    </row>
    <row r="578" spans="1:6" s="69" customFormat="1" x14ac:dyDescent="0.25">
      <c r="A578" s="3"/>
      <c r="B578" s="85" t="s">
        <v>300</v>
      </c>
      <c r="C578" s="88"/>
      <c r="D578" s="89"/>
      <c r="E578" s="169"/>
      <c r="F578" s="113"/>
    </row>
    <row r="579" spans="1:6" s="69" customFormat="1" x14ac:dyDescent="0.25">
      <c r="A579" s="3"/>
      <c r="B579" s="85" t="s">
        <v>227</v>
      </c>
      <c r="C579" s="88"/>
      <c r="D579" s="89"/>
      <c r="E579" s="169"/>
      <c r="F579" s="113"/>
    </row>
    <row r="580" spans="1:6" s="69" customFormat="1" x14ac:dyDescent="0.25">
      <c r="A580" s="3"/>
      <c r="B580" s="85" t="s">
        <v>90</v>
      </c>
      <c r="C580" s="88"/>
      <c r="D580" s="89"/>
      <c r="E580" s="169"/>
      <c r="F580" s="113"/>
    </row>
    <row r="581" spans="1:6" s="69" customFormat="1" x14ac:dyDescent="0.25">
      <c r="A581" s="3"/>
      <c r="B581" s="85" t="s">
        <v>91</v>
      </c>
      <c r="C581" s="88"/>
      <c r="D581" s="89"/>
      <c r="E581" s="169"/>
      <c r="F581" s="113"/>
    </row>
    <row r="582" spans="1:6" s="69" customFormat="1" x14ac:dyDescent="0.25">
      <c r="A582" s="3"/>
      <c r="B582" s="85" t="s">
        <v>228</v>
      </c>
      <c r="C582" s="88"/>
      <c r="D582" s="89"/>
      <c r="E582" s="169"/>
      <c r="F582" s="113"/>
    </row>
    <row r="583" spans="1:6" s="69" customFormat="1" x14ac:dyDescent="0.25">
      <c r="A583" s="3"/>
      <c r="B583" s="85" t="s">
        <v>337</v>
      </c>
      <c r="C583" s="88"/>
      <c r="D583" s="89"/>
      <c r="E583" s="169"/>
      <c r="F583" s="113"/>
    </row>
    <row r="584" spans="1:6" s="69" customFormat="1" x14ac:dyDescent="0.25">
      <c r="A584" s="3"/>
      <c r="B584" s="79" t="s">
        <v>335</v>
      </c>
      <c r="C584" s="88"/>
      <c r="D584" s="89"/>
      <c r="E584" s="169"/>
      <c r="F584" s="113"/>
    </row>
    <row r="585" spans="1:6" s="69" customFormat="1" ht="60" x14ac:dyDescent="0.25">
      <c r="A585" s="3"/>
      <c r="B585" s="79" t="s">
        <v>310</v>
      </c>
      <c r="C585" s="88"/>
      <c r="D585" s="89"/>
      <c r="E585" s="169"/>
      <c r="F585" s="113"/>
    </row>
    <row r="586" spans="1:6" x14ac:dyDescent="0.25">
      <c r="E586" s="165"/>
      <c r="F586" s="63"/>
    </row>
    <row r="587" spans="1:6" s="69" customFormat="1" x14ac:dyDescent="0.25">
      <c r="A587" s="107" t="s">
        <v>357</v>
      </c>
      <c r="B587" s="108" t="s">
        <v>338</v>
      </c>
      <c r="C587" s="88" t="s">
        <v>60</v>
      </c>
      <c r="D587" s="89">
        <v>1</v>
      </c>
      <c r="E587" s="166"/>
      <c r="F587" s="74">
        <f>+E587*D587</f>
        <v>0</v>
      </c>
    </row>
    <row r="588" spans="1:6" x14ac:dyDescent="0.25">
      <c r="B588" s="126" t="s">
        <v>339</v>
      </c>
      <c r="E588" s="165"/>
      <c r="F588" s="63"/>
    </row>
    <row r="589" spans="1:6" x14ac:dyDescent="0.25">
      <c r="B589" s="126" t="s">
        <v>340</v>
      </c>
      <c r="E589" s="165"/>
      <c r="F589" s="63"/>
    </row>
    <row r="590" spans="1:6" x14ac:dyDescent="0.25">
      <c r="B590" s="126" t="s">
        <v>341</v>
      </c>
      <c r="E590" s="165"/>
      <c r="F590" s="63"/>
    </row>
    <row r="591" spans="1:6" x14ac:dyDescent="0.25">
      <c r="B591" s="126" t="s">
        <v>342</v>
      </c>
      <c r="E591" s="165"/>
      <c r="F591" s="63"/>
    </row>
    <row r="592" spans="1:6" x14ac:dyDescent="0.25">
      <c r="B592" s="112" t="s">
        <v>336</v>
      </c>
      <c r="E592" s="165"/>
      <c r="F592" s="63"/>
    </row>
    <row r="593" spans="1:6" ht="51" x14ac:dyDescent="0.25">
      <c r="B593" s="76" t="s">
        <v>860</v>
      </c>
      <c r="E593" s="165"/>
      <c r="F593" s="63"/>
    </row>
    <row r="594" spans="1:6" x14ac:dyDescent="0.25">
      <c r="E594" s="165"/>
      <c r="F594" s="63"/>
    </row>
    <row r="595" spans="1:6" x14ac:dyDescent="0.25">
      <c r="A595" s="86" t="s">
        <v>216</v>
      </c>
      <c r="B595" s="81" t="s">
        <v>344</v>
      </c>
      <c r="C595" s="88" t="s">
        <v>60</v>
      </c>
      <c r="D595" s="89">
        <v>1</v>
      </c>
      <c r="E595" s="166"/>
      <c r="F595" s="74">
        <f>+E595*D595</f>
        <v>0</v>
      </c>
    </row>
    <row r="596" spans="1:6" x14ac:dyDescent="0.25">
      <c r="A596" s="80"/>
      <c r="B596" s="98" t="s">
        <v>345</v>
      </c>
      <c r="C596" s="88"/>
      <c r="D596" s="89"/>
      <c r="E596" s="165"/>
      <c r="F596" s="63"/>
    </row>
    <row r="597" spans="1:6" ht="26.25" x14ac:dyDescent="0.25">
      <c r="A597" s="80"/>
      <c r="B597" s="98" t="s">
        <v>346</v>
      </c>
      <c r="C597" s="88"/>
      <c r="D597" s="89"/>
      <c r="E597" s="165"/>
      <c r="F597" s="63"/>
    </row>
    <row r="598" spans="1:6" ht="26.25" x14ac:dyDescent="0.25">
      <c r="A598" s="80"/>
      <c r="B598" s="98" t="s">
        <v>347</v>
      </c>
      <c r="C598" s="88"/>
      <c r="D598" s="89"/>
      <c r="E598" s="165"/>
      <c r="F598" s="63"/>
    </row>
    <row r="599" spans="1:6" x14ac:dyDescent="0.25">
      <c r="A599" s="3"/>
      <c r="B599" s="90" t="s">
        <v>349</v>
      </c>
      <c r="C599" s="88"/>
      <c r="D599" s="89"/>
      <c r="E599" s="165"/>
      <c r="F599" s="63"/>
    </row>
    <row r="600" spans="1:6" x14ac:dyDescent="0.25">
      <c r="E600" s="165"/>
      <c r="F600" s="63"/>
    </row>
    <row r="601" spans="1:6" s="69" customFormat="1" ht="20.100000000000001" customHeight="1" x14ac:dyDescent="0.25">
      <c r="A601" s="91"/>
      <c r="B601" s="92" t="s">
        <v>946</v>
      </c>
      <c r="C601" s="93"/>
      <c r="D601" s="94"/>
      <c r="E601" s="2"/>
      <c r="F601" s="95">
        <f>SUM(F567:F600)</f>
        <v>0</v>
      </c>
    </row>
    <row r="602" spans="1:6" x14ac:dyDescent="0.25">
      <c r="E602" s="165"/>
      <c r="F602" s="63"/>
    </row>
    <row r="603" spans="1:6" s="69" customFormat="1" ht="19.5" thickBot="1" x14ac:dyDescent="0.35">
      <c r="A603" s="64" t="s">
        <v>358</v>
      </c>
      <c r="B603" s="65" t="s">
        <v>359</v>
      </c>
      <c r="C603" s="66"/>
      <c r="D603" s="67"/>
      <c r="E603" s="1"/>
      <c r="F603" s="68"/>
    </row>
    <row r="604" spans="1:6" ht="15.75" thickTop="1" x14ac:dyDescent="0.25">
      <c r="E604" s="165"/>
      <c r="F604" s="63"/>
    </row>
    <row r="605" spans="1:6" s="130" customFormat="1" x14ac:dyDescent="0.25">
      <c r="A605" s="70" t="s">
        <v>361</v>
      </c>
      <c r="B605" s="71" t="s">
        <v>362</v>
      </c>
      <c r="C605" s="72" t="s">
        <v>60</v>
      </c>
      <c r="D605" s="73">
        <v>1</v>
      </c>
      <c r="E605" s="166"/>
      <c r="F605" s="74">
        <f>+E605*D605</f>
        <v>0</v>
      </c>
    </row>
    <row r="606" spans="1:6" s="134" customFormat="1" ht="12.75" x14ac:dyDescent="0.2">
      <c r="A606" s="131"/>
      <c r="B606" s="85" t="s">
        <v>862</v>
      </c>
      <c r="C606" s="132"/>
      <c r="D606" s="133"/>
      <c r="E606" s="173"/>
    </row>
    <row r="607" spans="1:6" s="134" customFormat="1" ht="12.75" x14ac:dyDescent="0.2">
      <c r="A607" s="131"/>
      <c r="B607" s="85" t="s">
        <v>872</v>
      </c>
      <c r="C607" s="132"/>
      <c r="D607" s="133"/>
      <c r="E607" s="173"/>
    </row>
    <row r="608" spans="1:6" x14ac:dyDescent="0.25">
      <c r="B608" s="85" t="s">
        <v>871</v>
      </c>
      <c r="E608" s="165"/>
      <c r="F608" s="63"/>
    </row>
    <row r="609" spans="1:6" ht="96" x14ac:dyDescent="0.25">
      <c r="B609" s="79" t="s">
        <v>173</v>
      </c>
      <c r="E609" s="165"/>
      <c r="F609" s="63"/>
    </row>
    <row r="610" spans="1:6" x14ac:dyDescent="0.25">
      <c r="E610" s="165"/>
      <c r="F610" s="63"/>
    </row>
    <row r="611" spans="1:6" x14ac:dyDescent="0.25">
      <c r="A611" s="104" t="s">
        <v>365</v>
      </c>
      <c r="B611" s="71" t="s">
        <v>363</v>
      </c>
      <c r="C611" s="116" t="s">
        <v>60</v>
      </c>
      <c r="D611" s="117">
        <v>1</v>
      </c>
      <c r="E611" s="166"/>
      <c r="F611" s="74">
        <f>+E611*D611</f>
        <v>0</v>
      </c>
    </row>
    <row r="612" spans="1:6" x14ac:dyDescent="0.25">
      <c r="B612" s="85" t="s">
        <v>863</v>
      </c>
      <c r="C612" s="135"/>
      <c r="E612" s="165"/>
      <c r="F612" s="63"/>
    </row>
    <row r="613" spans="1:6" x14ac:dyDescent="0.25">
      <c r="B613" s="85" t="s">
        <v>870</v>
      </c>
      <c r="C613" s="135"/>
      <c r="E613" s="165"/>
      <c r="F613" s="63"/>
    </row>
    <row r="614" spans="1:6" x14ac:dyDescent="0.25">
      <c r="B614" s="85" t="s">
        <v>919</v>
      </c>
      <c r="C614" s="135"/>
      <c r="E614" s="165"/>
      <c r="F614" s="63"/>
    </row>
    <row r="615" spans="1:6" x14ac:dyDescent="0.25">
      <c r="B615" s="85" t="s">
        <v>871</v>
      </c>
      <c r="C615" s="135"/>
      <c r="E615" s="165"/>
      <c r="F615" s="63"/>
    </row>
    <row r="616" spans="1:6" x14ac:dyDescent="0.25">
      <c r="B616" s="85" t="s">
        <v>920</v>
      </c>
      <c r="C616" s="135"/>
      <c r="E616" s="165"/>
      <c r="F616" s="63"/>
    </row>
    <row r="617" spans="1:6" ht="96" x14ac:dyDescent="0.25">
      <c r="A617" s="75"/>
      <c r="B617" s="79" t="s">
        <v>173</v>
      </c>
      <c r="C617" s="77"/>
      <c r="D617" s="78"/>
      <c r="E617" s="165"/>
      <c r="F617" s="63"/>
    </row>
    <row r="618" spans="1:6" x14ac:dyDescent="0.25">
      <c r="E618" s="165"/>
      <c r="F618" s="63"/>
    </row>
    <row r="619" spans="1:6" s="130" customFormat="1" x14ac:dyDescent="0.25">
      <c r="A619" s="70" t="s">
        <v>366</v>
      </c>
      <c r="B619" s="71" t="s">
        <v>873</v>
      </c>
      <c r="C619" s="72" t="s">
        <v>60</v>
      </c>
      <c r="D619" s="73">
        <v>1</v>
      </c>
      <c r="E619" s="166"/>
      <c r="F619" s="74">
        <f>+E619*D619</f>
        <v>0</v>
      </c>
    </row>
    <row r="620" spans="1:6" s="141" customFormat="1" x14ac:dyDescent="0.25">
      <c r="A620" s="136"/>
      <c r="B620" s="137" t="s">
        <v>862</v>
      </c>
      <c r="C620" s="138"/>
      <c r="D620" s="139"/>
      <c r="E620" s="174"/>
      <c r="F620" s="140"/>
    </row>
    <row r="621" spans="1:6" s="141" customFormat="1" x14ac:dyDescent="0.25">
      <c r="A621" s="136"/>
      <c r="B621" s="137" t="s">
        <v>872</v>
      </c>
      <c r="C621" s="138"/>
      <c r="D621" s="139"/>
      <c r="E621" s="174"/>
      <c r="F621" s="140"/>
    </row>
    <row r="622" spans="1:6" s="141" customFormat="1" ht="25.5" x14ac:dyDescent="0.25">
      <c r="A622" s="136"/>
      <c r="B622" s="137" t="s">
        <v>874</v>
      </c>
      <c r="C622" s="138"/>
      <c r="D622" s="139"/>
      <c r="E622" s="174"/>
      <c r="F622" s="140"/>
    </row>
    <row r="623" spans="1:6" s="141" customFormat="1" ht="25.5" x14ac:dyDescent="0.25">
      <c r="A623" s="136"/>
      <c r="B623" s="137" t="s">
        <v>875</v>
      </c>
      <c r="C623" s="138"/>
      <c r="D623" s="139"/>
      <c r="E623" s="174"/>
      <c r="F623" s="140"/>
    </row>
    <row r="624" spans="1:6" s="141" customFormat="1" x14ac:dyDescent="0.25">
      <c r="A624" s="136"/>
      <c r="B624" s="137" t="s">
        <v>876</v>
      </c>
      <c r="C624" s="138"/>
      <c r="D624" s="139"/>
      <c r="E624" s="174"/>
      <c r="F624" s="140"/>
    </row>
    <row r="625" spans="1:6" s="141" customFormat="1" x14ac:dyDescent="0.25">
      <c r="A625" s="136"/>
      <c r="B625" s="137" t="s">
        <v>877</v>
      </c>
      <c r="C625" s="138"/>
      <c r="D625" s="139"/>
      <c r="E625" s="174"/>
      <c r="F625" s="140"/>
    </row>
    <row r="626" spans="1:6" s="141" customFormat="1" x14ac:dyDescent="0.25">
      <c r="A626" s="136"/>
      <c r="B626" s="137" t="s">
        <v>296</v>
      </c>
      <c r="C626" s="138"/>
      <c r="D626" s="139"/>
      <c r="E626" s="174"/>
      <c r="F626" s="140"/>
    </row>
    <row r="627" spans="1:6" s="141" customFormat="1" ht="96" x14ac:dyDescent="0.25">
      <c r="A627" s="136"/>
      <c r="B627" s="79" t="s">
        <v>173</v>
      </c>
      <c r="C627" s="138"/>
      <c r="D627" s="139"/>
      <c r="E627" s="174"/>
      <c r="F627" s="140"/>
    </row>
    <row r="628" spans="1:6" x14ac:dyDescent="0.25">
      <c r="E628" s="165"/>
      <c r="F628" s="63"/>
    </row>
    <row r="629" spans="1:6" x14ac:dyDescent="0.25">
      <c r="A629" s="70" t="s">
        <v>378</v>
      </c>
      <c r="B629" s="71" t="s">
        <v>367</v>
      </c>
      <c r="C629" s="72" t="s">
        <v>60</v>
      </c>
      <c r="D629" s="73">
        <v>2</v>
      </c>
      <c r="E629" s="166"/>
      <c r="F629" s="74">
        <f>+E629*D629</f>
        <v>0</v>
      </c>
    </row>
    <row r="630" spans="1:6" ht="191.25" x14ac:dyDescent="0.25">
      <c r="A630" s="142"/>
      <c r="B630" s="137" t="s">
        <v>368</v>
      </c>
      <c r="C630" s="143"/>
      <c r="D630" s="143"/>
      <c r="E630" s="165"/>
      <c r="F630" s="63"/>
    </row>
    <row r="631" spans="1:6" x14ac:dyDescent="0.25">
      <c r="A631" s="142"/>
      <c r="B631" s="137" t="s">
        <v>369</v>
      </c>
      <c r="C631" s="135"/>
      <c r="D631" s="144"/>
      <c r="E631" s="165"/>
      <c r="F631" s="63"/>
    </row>
    <row r="632" spans="1:6" x14ac:dyDescent="0.25">
      <c r="A632" s="142"/>
      <c r="B632" s="137" t="s">
        <v>370</v>
      </c>
      <c r="C632" s="135"/>
      <c r="D632" s="144"/>
      <c r="E632" s="165"/>
      <c r="F632" s="63"/>
    </row>
    <row r="633" spans="1:6" x14ac:dyDescent="0.25">
      <c r="A633" s="142"/>
      <c r="B633" s="137" t="s">
        <v>869</v>
      </c>
      <c r="C633" s="143"/>
      <c r="D633" s="143"/>
      <c r="E633" s="165"/>
      <c r="F633" s="63"/>
    </row>
    <row r="634" spans="1:6" x14ac:dyDescent="0.25">
      <c r="A634" s="142"/>
      <c r="B634" s="137" t="s">
        <v>371</v>
      </c>
      <c r="C634" s="143"/>
      <c r="D634" s="143"/>
      <c r="E634" s="165"/>
      <c r="F634" s="63"/>
    </row>
    <row r="635" spans="1:6" x14ac:dyDescent="0.25">
      <c r="A635" s="142"/>
      <c r="B635" s="137" t="s">
        <v>372</v>
      </c>
      <c r="C635" s="135"/>
      <c r="D635" s="144"/>
      <c r="E635" s="165"/>
      <c r="F635" s="63"/>
    </row>
    <row r="636" spans="1:6" x14ac:dyDescent="0.25">
      <c r="A636" s="142"/>
      <c r="B636" s="137" t="s">
        <v>373</v>
      </c>
      <c r="C636" s="143"/>
      <c r="D636" s="143"/>
      <c r="E636" s="165"/>
      <c r="F636" s="63"/>
    </row>
    <row r="637" spans="1:6" x14ac:dyDescent="0.25">
      <c r="A637" s="142"/>
      <c r="B637" s="137" t="s">
        <v>374</v>
      </c>
      <c r="C637" s="143"/>
      <c r="D637" s="143"/>
      <c r="E637" s="165"/>
      <c r="F637" s="63"/>
    </row>
    <row r="638" spans="1:6" x14ac:dyDescent="0.25">
      <c r="A638" s="142"/>
      <c r="B638" s="137" t="s">
        <v>375</v>
      </c>
      <c r="C638" s="143"/>
      <c r="D638" s="144"/>
      <c r="E638" s="165"/>
      <c r="F638" s="63"/>
    </row>
    <row r="639" spans="1:6" x14ac:dyDescent="0.25">
      <c r="A639" s="142"/>
      <c r="B639" s="137" t="s">
        <v>376</v>
      </c>
      <c r="C639" s="143"/>
      <c r="D639" s="143"/>
      <c r="E639" s="165"/>
      <c r="F639" s="63"/>
    </row>
    <row r="640" spans="1:6" x14ac:dyDescent="0.25">
      <c r="A640" s="142"/>
      <c r="B640" s="137" t="s">
        <v>377</v>
      </c>
      <c r="C640" s="143"/>
      <c r="D640" s="143"/>
      <c r="E640" s="165"/>
      <c r="F640" s="63"/>
    </row>
    <row r="641" spans="1:6" x14ac:dyDescent="0.25">
      <c r="A641" s="142"/>
      <c r="B641" s="137" t="s">
        <v>364</v>
      </c>
      <c r="C641" s="135"/>
      <c r="D641" s="144"/>
      <c r="E641" s="165"/>
      <c r="F641" s="63"/>
    </row>
    <row r="642" spans="1:6" ht="96" x14ac:dyDescent="0.25">
      <c r="A642" s="75"/>
      <c r="B642" s="79" t="s">
        <v>173</v>
      </c>
      <c r="C642" s="77"/>
      <c r="D642" s="78"/>
      <c r="E642" s="165"/>
      <c r="F642" s="63"/>
    </row>
    <row r="643" spans="1:6" ht="36" x14ac:dyDescent="0.25">
      <c r="A643" s="75"/>
      <c r="B643" s="79" t="s">
        <v>174</v>
      </c>
      <c r="C643" s="77"/>
      <c r="D643" s="78"/>
      <c r="E643" s="165"/>
      <c r="F643" s="63"/>
    </row>
    <row r="644" spans="1:6" ht="48" x14ac:dyDescent="0.25">
      <c r="A644" s="75"/>
      <c r="B644" s="79" t="s">
        <v>859</v>
      </c>
      <c r="C644" s="77"/>
      <c r="D644" s="78"/>
      <c r="E644" s="165"/>
      <c r="F644" s="63"/>
    </row>
    <row r="645" spans="1:6" x14ac:dyDescent="0.25">
      <c r="E645" s="165"/>
      <c r="F645" s="63"/>
    </row>
    <row r="646" spans="1:6" ht="30" x14ac:dyDescent="0.25">
      <c r="A646" s="145" t="s">
        <v>383</v>
      </c>
      <c r="B646" s="71" t="s">
        <v>379</v>
      </c>
      <c r="C646" s="116" t="s">
        <v>60</v>
      </c>
      <c r="D646" s="117">
        <v>1</v>
      </c>
      <c r="E646" s="166"/>
      <c r="F646" s="74">
        <f>+E646*D646</f>
        <v>0</v>
      </c>
    </row>
    <row r="647" spans="1:6" x14ac:dyDescent="0.25">
      <c r="B647" s="137" t="s">
        <v>380</v>
      </c>
      <c r="E647" s="165"/>
      <c r="F647" s="63"/>
    </row>
    <row r="648" spans="1:6" x14ac:dyDescent="0.25">
      <c r="B648" s="137" t="s">
        <v>381</v>
      </c>
      <c r="E648" s="165"/>
      <c r="F648" s="63"/>
    </row>
    <row r="649" spans="1:6" x14ac:dyDescent="0.25">
      <c r="B649" s="137" t="s">
        <v>382</v>
      </c>
      <c r="E649" s="165"/>
      <c r="F649" s="63"/>
    </row>
    <row r="650" spans="1:6" x14ac:dyDescent="0.25">
      <c r="E650" s="165"/>
      <c r="F650" s="63"/>
    </row>
    <row r="651" spans="1:6" s="69" customFormat="1" x14ac:dyDescent="0.25">
      <c r="A651" s="86" t="s">
        <v>384</v>
      </c>
      <c r="B651" s="81" t="s">
        <v>385</v>
      </c>
      <c r="C651" s="88" t="s">
        <v>60</v>
      </c>
      <c r="D651" s="89">
        <v>2</v>
      </c>
      <c r="E651" s="166"/>
      <c r="F651" s="74">
        <f>+E651*D651</f>
        <v>0</v>
      </c>
    </row>
    <row r="652" spans="1:6" s="69" customFormat="1" x14ac:dyDescent="0.25">
      <c r="A652" s="80"/>
      <c r="B652" s="85" t="s">
        <v>218</v>
      </c>
      <c r="C652" s="88"/>
      <c r="D652" s="89"/>
      <c r="E652" s="169"/>
      <c r="F652" s="113"/>
    </row>
    <row r="653" spans="1:6" s="69" customFormat="1" ht="51" x14ac:dyDescent="0.25">
      <c r="A653" s="80"/>
      <c r="B653" s="85" t="s">
        <v>219</v>
      </c>
      <c r="C653" s="88"/>
      <c r="D653" s="89"/>
      <c r="E653" s="169"/>
      <c r="F653" s="113"/>
    </row>
    <row r="654" spans="1:6" s="69" customFormat="1" ht="38.25" x14ac:dyDescent="0.25">
      <c r="A654" s="80"/>
      <c r="B654" s="85" t="s">
        <v>220</v>
      </c>
      <c r="C654" s="88"/>
      <c r="D654" s="89"/>
      <c r="E654" s="169"/>
      <c r="F654" s="113"/>
    </row>
    <row r="655" spans="1:6" s="69" customFormat="1" x14ac:dyDescent="0.25">
      <c r="A655" s="80"/>
      <c r="B655" s="85" t="s">
        <v>221</v>
      </c>
      <c r="C655" s="88"/>
      <c r="D655" s="89"/>
      <c r="E655" s="169"/>
      <c r="F655" s="113"/>
    </row>
    <row r="656" spans="1:6" s="69" customFormat="1" x14ac:dyDescent="0.25">
      <c r="A656" s="3"/>
      <c r="B656" s="85" t="s">
        <v>386</v>
      </c>
      <c r="C656" s="88"/>
      <c r="D656" s="89"/>
      <c r="E656" s="169"/>
      <c r="F656" s="113"/>
    </row>
    <row r="657" spans="1:6" s="69" customFormat="1" ht="25.5" x14ac:dyDescent="0.25">
      <c r="A657" s="3"/>
      <c r="B657" s="85" t="s">
        <v>387</v>
      </c>
      <c r="C657" s="88"/>
      <c r="D657" s="89"/>
      <c r="E657" s="169"/>
      <c r="F657" s="113"/>
    </row>
    <row r="658" spans="1:6" s="69" customFormat="1" x14ac:dyDescent="0.25">
      <c r="A658" s="3"/>
      <c r="B658" s="90" t="s">
        <v>282</v>
      </c>
      <c r="C658" s="88"/>
      <c r="D658" s="89"/>
      <c r="E658" s="169"/>
      <c r="F658" s="113"/>
    </row>
    <row r="659" spans="1:6" s="69" customFormat="1" x14ac:dyDescent="0.25">
      <c r="A659" s="3"/>
      <c r="B659" s="85" t="s">
        <v>226</v>
      </c>
      <c r="C659" s="88"/>
      <c r="D659" s="89"/>
      <c r="E659" s="169"/>
      <c r="F659" s="113"/>
    </row>
    <row r="660" spans="1:6" s="69" customFormat="1" x14ac:dyDescent="0.25">
      <c r="A660" s="3"/>
      <c r="B660" s="90" t="s">
        <v>228</v>
      </c>
      <c r="C660" s="88"/>
      <c r="D660" s="89"/>
      <c r="E660" s="169"/>
      <c r="F660" s="113"/>
    </row>
    <row r="661" spans="1:6" s="69" customFormat="1" x14ac:dyDescent="0.25">
      <c r="A661" s="3"/>
      <c r="B661" s="90" t="s">
        <v>390</v>
      </c>
      <c r="C661" s="88"/>
      <c r="D661" s="89"/>
      <c r="E661" s="169"/>
      <c r="F661" s="113"/>
    </row>
    <row r="662" spans="1:6" x14ac:dyDescent="0.25">
      <c r="E662" s="165"/>
      <c r="F662" s="63"/>
    </row>
    <row r="663" spans="1:6" s="69" customFormat="1" x14ac:dyDescent="0.25">
      <c r="A663" s="86" t="s">
        <v>391</v>
      </c>
      <c r="B663" s="81" t="s">
        <v>389</v>
      </c>
      <c r="C663" s="88" t="s">
        <v>60</v>
      </c>
      <c r="D663" s="89">
        <v>2</v>
      </c>
      <c r="E663" s="166"/>
      <c r="F663" s="74">
        <f>+E663*D663</f>
        <v>0</v>
      </c>
    </row>
    <row r="664" spans="1:6" x14ac:dyDescent="0.25">
      <c r="B664" s="85" t="s">
        <v>218</v>
      </c>
      <c r="E664" s="165"/>
      <c r="F664" s="63"/>
    </row>
    <row r="665" spans="1:6" ht="51" x14ac:dyDescent="0.25">
      <c r="B665" s="85" t="s">
        <v>219</v>
      </c>
      <c r="E665" s="165"/>
      <c r="F665" s="63"/>
    </row>
    <row r="666" spans="1:6" x14ac:dyDescent="0.25">
      <c r="B666" s="90" t="s">
        <v>388</v>
      </c>
      <c r="E666" s="165"/>
      <c r="F666" s="63"/>
    </row>
    <row r="667" spans="1:6" x14ac:dyDescent="0.25">
      <c r="E667" s="165"/>
      <c r="F667" s="63"/>
    </row>
    <row r="668" spans="1:6" x14ac:dyDescent="0.25">
      <c r="A668" s="145" t="s">
        <v>485</v>
      </c>
      <c r="B668" s="146" t="s">
        <v>392</v>
      </c>
      <c r="C668" s="116" t="s">
        <v>60</v>
      </c>
      <c r="D668" s="117">
        <v>1</v>
      </c>
      <c r="E668" s="166"/>
      <c r="F668" s="74">
        <f>+E668*D668</f>
        <v>0</v>
      </c>
    </row>
    <row r="669" spans="1:6" ht="25.5" x14ac:dyDescent="0.25">
      <c r="A669" s="75"/>
      <c r="B669" s="137" t="s">
        <v>393</v>
      </c>
      <c r="C669" s="77"/>
      <c r="D669" s="78"/>
      <c r="E669" s="175"/>
      <c r="F669" s="63"/>
    </row>
    <row r="670" spans="1:6" x14ac:dyDescent="0.25">
      <c r="A670" s="75"/>
      <c r="B670" s="137" t="s">
        <v>394</v>
      </c>
      <c r="C670" s="77"/>
      <c r="D670" s="78"/>
      <c r="E670" s="175"/>
      <c r="F670" s="63"/>
    </row>
    <row r="671" spans="1:6" ht="51" x14ac:dyDescent="0.25">
      <c r="A671" s="75"/>
      <c r="B671" s="137" t="s">
        <v>395</v>
      </c>
      <c r="C671" s="77"/>
      <c r="D671" s="78"/>
      <c r="E671" s="175"/>
      <c r="F671" s="63"/>
    </row>
    <row r="672" spans="1:6" x14ac:dyDescent="0.25">
      <c r="A672" s="75"/>
      <c r="B672" s="137" t="s">
        <v>396</v>
      </c>
      <c r="C672" s="77"/>
      <c r="D672" s="78"/>
      <c r="E672" s="175"/>
      <c r="F672" s="63"/>
    </row>
    <row r="673" spans="1:6" ht="25.5" x14ac:dyDescent="0.25">
      <c r="A673" s="75"/>
      <c r="B673" s="137" t="s">
        <v>397</v>
      </c>
      <c r="C673" s="77"/>
      <c r="D673" s="78"/>
      <c r="E673" s="175"/>
      <c r="F673" s="63"/>
    </row>
    <row r="674" spans="1:6" ht="25.5" x14ac:dyDescent="0.25">
      <c r="A674" s="75"/>
      <c r="B674" s="137" t="s">
        <v>398</v>
      </c>
      <c r="C674" s="77"/>
      <c r="D674" s="78"/>
      <c r="E674" s="175"/>
      <c r="F674" s="63"/>
    </row>
    <row r="675" spans="1:6" x14ac:dyDescent="0.25">
      <c r="A675" s="75"/>
      <c r="B675" s="137" t="s">
        <v>399</v>
      </c>
      <c r="C675" s="77"/>
      <c r="D675" s="78"/>
      <c r="E675" s="175"/>
      <c r="F675" s="63"/>
    </row>
    <row r="676" spans="1:6" ht="76.5" x14ac:dyDescent="0.25">
      <c r="A676" s="75"/>
      <c r="B676" s="137" t="s">
        <v>400</v>
      </c>
      <c r="C676" s="77"/>
      <c r="D676" s="78"/>
      <c r="E676" s="175"/>
      <c r="F676" s="63"/>
    </row>
    <row r="677" spans="1:6" ht="76.5" x14ac:dyDescent="0.25">
      <c r="A677" s="75"/>
      <c r="B677" s="137" t="s">
        <v>401</v>
      </c>
      <c r="C677" s="77"/>
      <c r="D677" s="78"/>
      <c r="E677" s="175"/>
      <c r="F677" s="63"/>
    </row>
    <row r="678" spans="1:6" ht="51" x14ac:dyDescent="0.25">
      <c r="A678" s="75"/>
      <c r="B678" s="137" t="s">
        <v>402</v>
      </c>
      <c r="C678" s="77"/>
      <c r="D678" s="78"/>
      <c r="E678" s="175"/>
      <c r="F678" s="63"/>
    </row>
    <row r="679" spans="1:6" ht="76.5" x14ac:dyDescent="0.25">
      <c r="A679" s="75"/>
      <c r="B679" s="137" t="s">
        <v>403</v>
      </c>
      <c r="C679" s="77"/>
      <c r="D679" s="78"/>
      <c r="E679" s="175"/>
      <c r="F679" s="63"/>
    </row>
    <row r="680" spans="1:6" x14ac:dyDescent="0.25">
      <c r="A680" s="75"/>
      <c r="B680" s="137" t="s">
        <v>404</v>
      </c>
      <c r="C680" s="77"/>
      <c r="D680" s="78"/>
      <c r="E680" s="175"/>
      <c r="F680" s="63"/>
    </row>
    <row r="681" spans="1:6" ht="25.5" x14ac:dyDescent="0.25">
      <c r="A681" s="75"/>
      <c r="B681" s="137" t="s">
        <v>405</v>
      </c>
      <c r="C681" s="77"/>
      <c r="D681" s="78"/>
      <c r="E681" s="175"/>
      <c r="F681" s="63"/>
    </row>
    <row r="682" spans="1:6" ht="25.5" x14ac:dyDescent="0.25">
      <c r="A682" s="75"/>
      <c r="B682" s="137" t="s">
        <v>406</v>
      </c>
      <c r="C682" s="77"/>
      <c r="D682" s="78"/>
      <c r="E682" s="175"/>
      <c r="F682" s="63"/>
    </row>
    <row r="683" spans="1:6" ht="51" x14ac:dyDescent="0.25">
      <c r="A683" s="75"/>
      <c r="B683" s="137" t="s">
        <v>407</v>
      </c>
      <c r="C683" s="77"/>
      <c r="D683" s="78"/>
      <c r="E683" s="175"/>
      <c r="F683" s="63"/>
    </row>
    <row r="684" spans="1:6" ht="51" x14ac:dyDescent="0.25">
      <c r="A684" s="75"/>
      <c r="B684" s="137" t="s">
        <v>408</v>
      </c>
      <c r="C684" s="77"/>
      <c r="D684" s="78"/>
      <c r="E684" s="175"/>
      <c r="F684" s="63"/>
    </row>
    <row r="685" spans="1:6" ht="38.25" x14ac:dyDescent="0.25">
      <c r="A685" s="75"/>
      <c r="B685" s="137" t="s">
        <v>409</v>
      </c>
      <c r="C685" s="77"/>
      <c r="D685" s="78"/>
      <c r="E685" s="175"/>
      <c r="F685" s="63"/>
    </row>
    <row r="686" spans="1:6" ht="38.25" x14ac:dyDescent="0.25">
      <c r="A686" s="75"/>
      <c r="B686" s="137" t="s">
        <v>410</v>
      </c>
      <c r="C686" s="77"/>
      <c r="D686" s="78"/>
      <c r="E686" s="175"/>
      <c r="F686" s="63"/>
    </row>
    <row r="687" spans="1:6" ht="25.5" x14ac:dyDescent="0.25">
      <c r="A687" s="75"/>
      <c r="B687" s="137" t="s">
        <v>411</v>
      </c>
      <c r="C687" s="77"/>
      <c r="D687" s="78"/>
      <c r="E687" s="175"/>
      <c r="F687" s="63"/>
    </row>
    <row r="688" spans="1:6" ht="25.5" x14ac:dyDescent="0.25">
      <c r="A688" s="75"/>
      <c r="B688" s="137" t="s">
        <v>412</v>
      </c>
      <c r="C688" s="77"/>
      <c r="D688" s="78"/>
      <c r="E688" s="175"/>
      <c r="F688" s="63"/>
    </row>
    <row r="689" spans="1:6" ht="38.25" x14ac:dyDescent="0.25">
      <c r="A689" s="75"/>
      <c r="B689" s="137" t="s">
        <v>413</v>
      </c>
      <c r="C689" s="77"/>
      <c r="D689" s="78"/>
      <c r="E689" s="175"/>
      <c r="F689" s="63"/>
    </row>
    <row r="690" spans="1:6" ht="38.25" x14ac:dyDescent="0.25">
      <c r="A690" s="75"/>
      <c r="B690" s="137" t="s">
        <v>414</v>
      </c>
      <c r="C690" s="77"/>
      <c r="D690" s="78"/>
      <c r="E690" s="175"/>
      <c r="F690" s="63"/>
    </row>
    <row r="691" spans="1:6" ht="25.5" x14ac:dyDescent="0.25">
      <c r="A691" s="75"/>
      <c r="B691" s="137" t="s">
        <v>415</v>
      </c>
      <c r="C691" s="77"/>
      <c r="D691" s="78"/>
      <c r="E691" s="175"/>
      <c r="F691" s="63"/>
    </row>
    <row r="692" spans="1:6" ht="38.25" x14ac:dyDescent="0.25">
      <c r="A692" s="75"/>
      <c r="B692" s="137" t="s">
        <v>416</v>
      </c>
      <c r="C692" s="77"/>
      <c r="D692" s="78"/>
      <c r="E692" s="175"/>
      <c r="F692" s="63"/>
    </row>
    <row r="693" spans="1:6" ht="38.25" x14ac:dyDescent="0.25">
      <c r="A693" s="75"/>
      <c r="B693" s="137" t="s">
        <v>417</v>
      </c>
      <c r="C693" s="77"/>
      <c r="D693" s="78"/>
      <c r="E693" s="175"/>
      <c r="F693" s="63"/>
    </row>
    <row r="694" spans="1:6" x14ac:dyDescent="0.25">
      <c r="A694" s="75"/>
      <c r="B694" s="137" t="s">
        <v>418</v>
      </c>
      <c r="C694" s="77"/>
      <c r="D694" s="78"/>
      <c r="E694" s="175"/>
      <c r="F694" s="63"/>
    </row>
    <row r="695" spans="1:6" ht="38.25" x14ac:dyDescent="0.25">
      <c r="A695" s="75"/>
      <c r="B695" s="137" t="s">
        <v>419</v>
      </c>
      <c r="C695" s="77"/>
      <c r="D695" s="78"/>
      <c r="E695" s="175"/>
      <c r="F695" s="63"/>
    </row>
    <row r="696" spans="1:6" x14ac:dyDescent="0.25">
      <c r="A696" s="75"/>
      <c r="B696" s="137" t="s">
        <v>420</v>
      </c>
      <c r="C696" s="77"/>
      <c r="D696" s="78"/>
      <c r="E696" s="175"/>
      <c r="F696" s="63"/>
    </row>
    <row r="697" spans="1:6" ht="25.5" x14ac:dyDescent="0.25">
      <c r="A697" s="75"/>
      <c r="B697" s="137" t="s">
        <v>421</v>
      </c>
      <c r="C697" s="77"/>
      <c r="D697" s="78"/>
      <c r="E697" s="175"/>
      <c r="F697" s="63"/>
    </row>
    <row r="698" spans="1:6" ht="25.5" x14ac:dyDescent="0.25">
      <c r="A698" s="75"/>
      <c r="B698" s="137" t="s">
        <v>422</v>
      </c>
      <c r="C698" s="77"/>
      <c r="D698" s="78"/>
      <c r="E698" s="175"/>
      <c r="F698" s="63"/>
    </row>
    <row r="699" spans="1:6" ht="25.5" x14ac:dyDescent="0.25">
      <c r="A699" s="75"/>
      <c r="B699" s="137" t="s">
        <v>423</v>
      </c>
      <c r="C699" s="77"/>
      <c r="D699" s="78"/>
      <c r="E699" s="175"/>
      <c r="F699" s="63"/>
    </row>
    <row r="700" spans="1:6" ht="25.5" x14ac:dyDescent="0.25">
      <c r="A700" s="75"/>
      <c r="B700" s="137" t="s">
        <v>424</v>
      </c>
      <c r="C700" s="77"/>
      <c r="D700" s="78"/>
      <c r="E700" s="175"/>
      <c r="F700" s="63"/>
    </row>
    <row r="701" spans="1:6" ht="51" x14ac:dyDescent="0.25">
      <c r="A701" s="75"/>
      <c r="B701" s="137" t="s">
        <v>425</v>
      </c>
      <c r="C701" s="77"/>
      <c r="D701" s="78"/>
      <c r="E701" s="175"/>
      <c r="F701" s="63"/>
    </row>
    <row r="702" spans="1:6" ht="25.5" x14ac:dyDescent="0.25">
      <c r="A702" s="75"/>
      <c r="B702" s="137" t="s">
        <v>426</v>
      </c>
      <c r="C702" s="77"/>
      <c r="D702" s="78"/>
      <c r="E702" s="175"/>
      <c r="F702" s="63"/>
    </row>
    <row r="703" spans="1:6" ht="38.25" x14ac:dyDescent="0.25">
      <c r="A703" s="75"/>
      <c r="B703" s="137" t="s">
        <v>427</v>
      </c>
      <c r="C703" s="77"/>
      <c r="D703" s="78"/>
      <c r="E703" s="175"/>
      <c r="F703" s="63"/>
    </row>
    <row r="704" spans="1:6" ht="25.5" x14ac:dyDescent="0.25">
      <c r="A704" s="75"/>
      <c r="B704" s="137" t="s">
        <v>428</v>
      </c>
      <c r="C704" s="77"/>
      <c r="D704" s="78"/>
      <c r="E704" s="175"/>
      <c r="F704" s="63"/>
    </row>
    <row r="705" spans="1:6" ht="25.5" x14ac:dyDescent="0.25">
      <c r="A705" s="75"/>
      <c r="B705" s="137" t="s">
        <v>429</v>
      </c>
      <c r="C705" s="77"/>
      <c r="D705" s="78"/>
      <c r="E705" s="175"/>
      <c r="F705" s="63"/>
    </row>
    <row r="706" spans="1:6" x14ac:dyDescent="0.25">
      <c r="A706" s="75"/>
      <c r="B706" s="137" t="s">
        <v>430</v>
      </c>
      <c r="C706" s="77"/>
      <c r="D706" s="78"/>
      <c r="E706" s="175"/>
      <c r="F706" s="63"/>
    </row>
    <row r="707" spans="1:6" ht="38.25" x14ac:dyDescent="0.25">
      <c r="A707" s="75"/>
      <c r="B707" s="137" t="s">
        <v>431</v>
      </c>
      <c r="C707" s="77"/>
      <c r="D707" s="78"/>
      <c r="E707" s="175"/>
      <c r="F707" s="63"/>
    </row>
    <row r="708" spans="1:6" ht="25.5" x14ac:dyDescent="0.25">
      <c r="A708" s="75"/>
      <c r="B708" s="137" t="s">
        <v>432</v>
      </c>
      <c r="C708" s="77"/>
      <c r="D708" s="78"/>
      <c r="E708" s="175"/>
      <c r="F708" s="63"/>
    </row>
    <row r="709" spans="1:6" ht="25.5" x14ac:dyDescent="0.25">
      <c r="A709" s="75"/>
      <c r="B709" s="137" t="s">
        <v>433</v>
      </c>
      <c r="C709" s="77"/>
      <c r="D709" s="78"/>
      <c r="E709" s="175"/>
      <c r="F709" s="63"/>
    </row>
    <row r="710" spans="1:6" ht="38.25" x14ac:dyDescent="0.25">
      <c r="A710" s="75"/>
      <c r="B710" s="137" t="s">
        <v>434</v>
      </c>
      <c r="C710" s="77"/>
      <c r="D710" s="78"/>
      <c r="E710" s="175"/>
      <c r="F710" s="63"/>
    </row>
    <row r="711" spans="1:6" ht="25.5" x14ac:dyDescent="0.25">
      <c r="A711" s="75"/>
      <c r="B711" s="137" t="s">
        <v>435</v>
      </c>
      <c r="C711" s="77"/>
      <c r="D711" s="78"/>
      <c r="E711" s="175"/>
      <c r="F711" s="63"/>
    </row>
    <row r="712" spans="1:6" x14ac:dyDescent="0.25">
      <c r="A712" s="75"/>
      <c r="B712" s="137" t="s">
        <v>436</v>
      </c>
      <c r="C712" s="77"/>
      <c r="D712" s="78"/>
      <c r="E712" s="175"/>
      <c r="F712" s="63"/>
    </row>
    <row r="713" spans="1:6" ht="25.5" x14ac:dyDescent="0.25">
      <c r="A713" s="75"/>
      <c r="B713" s="137" t="s">
        <v>437</v>
      </c>
      <c r="C713" s="77"/>
      <c r="D713" s="78"/>
      <c r="E713" s="175"/>
      <c r="F713" s="63"/>
    </row>
    <row r="714" spans="1:6" x14ac:dyDescent="0.25">
      <c r="A714" s="75"/>
      <c r="B714" s="137" t="s">
        <v>438</v>
      </c>
      <c r="C714" s="77"/>
      <c r="D714" s="78"/>
      <c r="E714" s="175"/>
      <c r="F714" s="63"/>
    </row>
    <row r="715" spans="1:6" x14ac:dyDescent="0.25">
      <c r="A715" s="75"/>
      <c r="B715" s="137" t="s">
        <v>439</v>
      </c>
      <c r="C715" s="77"/>
      <c r="D715" s="78"/>
      <c r="E715" s="175"/>
      <c r="F715" s="63"/>
    </row>
    <row r="716" spans="1:6" ht="25.5" x14ac:dyDescent="0.25">
      <c r="A716" s="75"/>
      <c r="B716" s="137" t="s">
        <v>440</v>
      </c>
      <c r="C716" s="77"/>
      <c r="D716" s="78"/>
      <c r="E716" s="175"/>
      <c r="F716" s="63"/>
    </row>
    <row r="717" spans="1:6" ht="38.25" x14ac:dyDescent="0.25">
      <c r="A717" s="75"/>
      <c r="B717" s="137" t="s">
        <v>441</v>
      </c>
      <c r="C717" s="77"/>
      <c r="D717" s="78"/>
      <c r="E717" s="175"/>
      <c r="F717" s="63"/>
    </row>
    <row r="718" spans="1:6" ht="25.5" x14ac:dyDescent="0.25">
      <c r="A718" s="75"/>
      <c r="B718" s="137" t="s">
        <v>442</v>
      </c>
      <c r="C718" s="77"/>
      <c r="D718" s="78"/>
      <c r="E718" s="175"/>
      <c r="F718" s="63"/>
    </row>
    <row r="719" spans="1:6" x14ac:dyDescent="0.25">
      <c r="A719" s="75"/>
      <c r="B719" s="137" t="s">
        <v>443</v>
      </c>
      <c r="C719" s="77"/>
      <c r="D719" s="78"/>
      <c r="E719" s="175"/>
      <c r="F719" s="63"/>
    </row>
    <row r="720" spans="1:6" ht="25.5" x14ac:dyDescent="0.25">
      <c r="A720" s="75"/>
      <c r="B720" s="137" t="s">
        <v>444</v>
      </c>
      <c r="C720" s="77"/>
      <c r="D720" s="78"/>
      <c r="E720" s="175"/>
      <c r="F720" s="63"/>
    </row>
    <row r="721" spans="1:6" ht="25.5" x14ac:dyDescent="0.25">
      <c r="A721" s="75"/>
      <c r="B721" s="137" t="s">
        <v>445</v>
      </c>
      <c r="C721" s="77"/>
      <c r="D721" s="78"/>
      <c r="E721" s="175"/>
      <c r="F721" s="63"/>
    </row>
    <row r="722" spans="1:6" x14ac:dyDescent="0.25">
      <c r="A722" s="75"/>
      <c r="B722" s="137" t="s">
        <v>446</v>
      </c>
      <c r="C722" s="77"/>
      <c r="D722" s="78"/>
      <c r="E722" s="175"/>
      <c r="F722" s="63"/>
    </row>
    <row r="723" spans="1:6" ht="25.5" x14ac:dyDescent="0.25">
      <c r="A723" s="75"/>
      <c r="B723" s="137" t="s">
        <v>447</v>
      </c>
      <c r="C723" s="77"/>
      <c r="D723" s="78"/>
      <c r="E723" s="175"/>
      <c r="F723" s="63"/>
    </row>
    <row r="724" spans="1:6" ht="25.5" x14ac:dyDescent="0.25">
      <c r="A724" s="75"/>
      <c r="B724" s="137" t="s">
        <v>448</v>
      </c>
      <c r="C724" s="77"/>
      <c r="D724" s="78"/>
      <c r="E724" s="175"/>
      <c r="F724" s="63"/>
    </row>
    <row r="725" spans="1:6" x14ac:dyDescent="0.25">
      <c r="A725" s="75"/>
      <c r="B725" s="137" t="s">
        <v>449</v>
      </c>
      <c r="C725" s="77"/>
      <c r="D725" s="78"/>
      <c r="E725" s="175"/>
      <c r="F725" s="63"/>
    </row>
    <row r="726" spans="1:6" ht="38.25" x14ac:dyDescent="0.25">
      <c r="A726" s="75"/>
      <c r="B726" s="137" t="s">
        <v>450</v>
      </c>
      <c r="C726" s="77"/>
      <c r="D726" s="78"/>
      <c r="E726" s="175"/>
      <c r="F726" s="63"/>
    </row>
    <row r="727" spans="1:6" x14ac:dyDescent="0.25">
      <c r="A727" s="75"/>
      <c r="B727" s="137" t="s">
        <v>451</v>
      </c>
      <c r="C727" s="77"/>
      <c r="D727" s="78"/>
      <c r="E727" s="175"/>
      <c r="F727" s="63"/>
    </row>
    <row r="728" spans="1:6" ht="25.5" x14ac:dyDescent="0.25">
      <c r="A728" s="75"/>
      <c r="B728" s="137" t="s">
        <v>452</v>
      </c>
      <c r="C728" s="77"/>
      <c r="D728" s="78"/>
      <c r="E728" s="175"/>
      <c r="F728" s="63"/>
    </row>
    <row r="729" spans="1:6" ht="38.25" x14ac:dyDescent="0.25">
      <c r="A729" s="75"/>
      <c r="B729" s="137" t="s">
        <v>453</v>
      </c>
      <c r="C729" s="77"/>
      <c r="D729" s="78"/>
      <c r="E729" s="175"/>
      <c r="F729" s="63"/>
    </row>
    <row r="730" spans="1:6" x14ac:dyDescent="0.25">
      <c r="A730" s="75"/>
      <c r="B730" s="137" t="s">
        <v>454</v>
      </c>
      <c r="C730" s="77"/>
      <c r="D730" s="78"/>
      <c r="E730" s="175"/>
      <c r="F730" s="63"/>
    </row>
    <row r="731" spans="1:6" ht="38.25" x14ac:dyDescent="0.25">
      <c r="A731" s="75"/>
      <c r="B731" s="137" t="s">
        <v>455</v>
      </c>
      <c r="C731" s="77"/>
      <c r="D731" s="78"/>
      <c r="E731" s="175"/>
      <c r="F731" s="63"/>
    </row>
    <row r="732" spans="1:6" x14ac:dyDescent="0.25">
      <c r="A732" s="75"/>
      <c r="B732" s="137" t="s">
        <v>456</v>
      </c>
      <c r="C732" s="77"/>
      <c r="D732" s="78"/>
      <c r="E732" s="175"/>
      <c r="F732" s="63"/>
    </row>
    <row r="733" spans="1:6" ht="38.25" x14ac:dyDescent="0.25">
      <c r="A733" s="75"/>
      <c r="B733" s="137" t="s">
        <v>457</v>
      </c>
      <c r="C733" s="77"/>
      <c r="D733" s="78"/>
      <c r="E733" s="175"/>
      <c r="F733" s="63"/>
    </row>
    <row r="734" spans="1:6" ht="38.25" x14ac:dyDescent="0.25">
      <c r="A734" s="75"/>
      <c r="B734" s="137" t="s">
        <v>458</v>
      </c>
      <c r="C734" s="77"/>
      <c r="D734" s="78"/>
      <c r="E734" s="175"/>
      <c r="F734" s="63"/>
    </row>
    <row r="735" spans="1:6" ht="25.5" x14ac:dyDescent="0.25">
      <c r="A735" s="75"/>
      <c r="B735" s="137" t="s">
        <v>459</v>
      </c>
      <c r="C735" s="77"/>
      <c r="D735" s="78"/>
      <c r="E735" s="175"/>
      <c r="F735" s="63"/>
    </row>
    <row r="736" spans="1:6" ht="25.5" x14ac:dyDescent="0.25">
      <c r="A736" s="75"/>
      <c r="B736" s="137" t="s">
        <v>460</v>
      </c>
      <c r="C736" s="77"/>
      <c r="D736" s="78"/>
      <c r="E736" s="175"/>
      <c r="F736" s="63"/>
    </row>
    <row r="737" spans="1:6" x14ac:dyDescent="0.25">
      <c r="A737" s="75"/>
      <c r="B737" s="137" t="s">
        <v>461</v>
      </c>
      <c r="C737" s="77"/>
      <c r="D737" s="78"/>
      <c r="E737" s="175"/>
      <c r="F737" s="63"/>
    </row>
    <row r="738" spans="1:6" ht="38.25" x14ac:dyDescent="0.25">
      <c r="A738" s="75"/>
      <c r="B738" s="137" t="s">
        <v>462</v>
      </c>
      <c r="C738" s="77"/>
      <c r="D738" s="78"/>
      <c r="E738" s="175"/>
      <c r="F738" s="63"/>
    </row>
    <row r="739" spans="1:6" ht="25.5" x14ac:dyDescent="0.25">
      <c r="A739" s="75"/>
      <c r="B739" s="137" t="s">
        <v>463</v>
      </c>
      <c r="C739" s="77"/>
      <c r="D739" s="78"/>
      <c r="E739" s="175"/>
      <c r="F739" s="63"/>
    </row>
    <row r="740" spans="1:6" ht="25.5" x14ac:dyDescent="0.25">
      <c r="A740" s="75"/>
      <c r="B740" s="137" t="s">
        <v>464</v>
      </c>
      <c r="C740" s="77"/>
      <c r="D740" s="78"/>
      <c r="E740" s="175"/>
      <c r="F740" s="63"/>
    </row>
    <row r="741" spans="1:6" ht="25.5" x14ac:dyDescent="0.25">
      <c r="A741" s="75"/>
      <c r="B741" s="137" t="s">
        <v>465</v>
      </c>
      <c r="C741" s="77"/>
      <c r="D741" s="78"/>
      <c r="E741" s="175"/>
      <c r="F741" s="63"/>
    </row>
    <row r="742" spans="1:6" ht="38.25" x14ac:dyDescent="0.25">
      <c r="A742" s="75"/>
      <c r="B742" s="137" t="s">
        <v>466</v>
      </c>
      <c r="C742" s="77"/>
      <c r="D742" s="78"/>
      <c r="E742" s="175"/>
      <c r="F742" s="63"/>
    </row>
    <row r="743" spans="1:6" ht="38.25" x14ac:dyDescent="0.25">
      <c r="A743" s="75"/>
      <c r="B743" s="137" t="s">
        <v>467</v>
      </c>
      <c r="C743" s="77"/>
      <c r="D743" s="78"/>
      <c r="E743" s="175"/>
      <c r="F743" s="63"/>
    </row>
    <row r="744" spans="1:6" ht="25.5" x14ac:dyDescent="0.25">
      <c r="A744" s="75"/>
      <c r="B744" s="137" t="s">
        <v>468</v>
      </c>
      <c r="C744" s="77"/>
      <c r="D744" s="78"/>
      <c r="E744" s="175"/>
      <c r="F744" s="63"/>
    </row>
    <row r="745" spans="1:6" ht="38.25" x14ac:dyDescent="0.25">
      <c r="A745" s="75"/>
      <c r="B745" s="137" t="s">
        <v>469</v>
      </c>
      <c r="C745" s="77"/>
      <c r="D745" s="78"/>
      <c r="E745" s="175"/>
      <c r="F745" s="63"/>
    </row>
    <row r="746" spans="1:6" x14ac:dyDescent="0.25">
      <c r="A746" s="75"/>
      <c r="B746" s="137" t="s">
        <v>470</v>
      </c>
      <c r="C746" s="77"/>
      <c r="D746" s="78"/>
      <c r="E746" s="175"/>
      <c r="F746" s="63"/>
    </row>
    <row r="747" spans="1:6" ht="25.5" x14ac:dyDescent="0.25">
      <c r="A747" s="75"/>
      <c r="B747" s="137" t="s">
        <v>471</v>
      </c>
      <c r="C747" s="77"/>
      <c r="D747" s="78"/>
      <c r="E747" s="175"/>
      <c r="F747" s="63"/>
    </row>
    <row r="748" spans="1:6" ht="25.5" x14ac:dyDescent="0.25">
      <c r="A748" s="75"/>
      <c r="B748" s="137" t="s">
        <v>472</v>
      </c>
      <c r="C748" s="77"/>
      <c r="D748" s="78"/>
      <c r="E748" s="175"/>
      <c r="F748" s="63"/>
    </row>
    <row r="749" spans="1:6" ht="25.5" x14ac:dyDescent="0.25">
      <c r="A749" s="75"/>
      <c r="B749" s="137" t="s">
        <v>473</v>
      </c>
      <c r="C749" s="77"/>
      <c r="D749" s="78"/>
      <c r="E749" s="175"/>
      <c r="F749" s="63"/>
    </row>
    <row r="750" spans="1:6" ht="38.25" x14ac:dyDescent="0.25">
      <c r="A750" s="75"/>
      <c r="B750" s="137" t="s">
        <v>474</v>
      </c>
      <c r="C750" s="77"/>
      <c r="D750" s="78"/>
      <c r="E750" s="175"/>
      <c r="F750" s="63"/>
    </row>
    <row r="751" spans="1:6" ht="25.5" x14ac:dyDescent="0.25">
      <c r="A751" s="75"/>
      <c r="B751" s="137" t="s">
        <v>475</v>
      </c>
      <c r="C751" s="77"/>
      <c r="D751" s="78"/>
      <c r="E751" s="175"/>
      <c r="F751" s="63"/>
    </row>
    <row r="752" spans="1:6" x14ac:dyDescent="0.25">
      <c r="A752" s="75"/>
      <c r="B752" s="137" t="s">
        <v>476</v>
      </c>
      <c r="C752" s="77"/>
      <c r="D752" s="78"/>
      <c r="E752" s="175"/>
      <c r="F752" s="63"/>
    </row>
    <row r="753" spans="1:6" x14ac:dyDescent="0.25">
      <c r="A753" s="75"/>
      <c r="B753" s="137" t="s">
        <v>477</v>
      </c>
      <c r="C753" s="77"/>
      <c r="D753" s="78"/>
      <c r="E753" s="175"/>
      <c r="F753" s="63"/>
    </row>
    <row r="754" spans="1:6" x14ac:dyDescent="0.25">
      <c r="A754" s="75"/>
      <c r="B754" s="137" t="s">
        <v>478</v>
      </c>
      <c r="C754" s="77"/>
      <c r="D754" s="78"/>
      <c r="E754" s="175"/>
      <c r="F754" s="63"/>
    </row>
    <row r="755" spans="1:6" x14ac:dyDescent="0.25">
      <c r="A755" s="75"/>
      <c r="B755" s="137" t="s">
        <v>479</v>
      </c>
      <c r="C755" s="77"/>
      <c r="D755" s="78"/>
      <c r="E755" s="175"/>
      <c r="F755" s="63"/>
    </row>
    <row r="756" spans="1:6" x14ac:dyDescent="0.25">
      <c r="A756" s="75"/>
      <c r="B756" s="137" t="s">
        <v>480</v>
      </c>
      <c r="C756" s="77"/>
      <c r="D756" s="78"/>
      <c r="E756" s="175"/>
      <c r="F756" s="63"/>
    </row>
    <row r="757" spans="1:6" x14ac:dyDescent="0.25">
      <c r="A757" s="75"/>
      <c r="B757" s="137" t="s">
        <v>481</v>
      </c>
      <c r="C757" s="77"/>
      <c r="D757" s="78"/>
      <c r="E757" s="175"/>
      <c r="F757" s="63"/>
    </row>
    <row r="758" spans="1:6" x14ac:dyDescent="0.25">
      <c r="A758" s="75"/>
      <c r="B758" s="137" t="s">
        <v>482</v>
      </c>
      <c r="C758" s="77"/>
      <c r="D758" s="78"/>
      <c r="E758" s="175"/>
      <c r="F758" s="63"/>
    </row>
    <row r="759" spans="1:6" x14ac:dyDescent="0.25">
      <c r="A759" s="75"/>
      <c r="B759" s="137" t="s">
        <v>483</v>
      </c>
      <c r="C759" s="77"/>
      <c r="D759" s="78"/>
      <c r="E759" s="175"/>
      <c r="F759" s="63"/>
    </row>
    <row r="760" spans="1:6" x14ac:dyDescent="0.25">
      <c r="A760" s="75"/>
      <c r="B760" s="137" t="s">
        <v>484</v>
      </c>
      <c r="C760" s="77"/>
      <c r="D760" s="78"/>
      <c r="E760" s="175"/>
      <c r="F760" s="63"/>
    </row>
    <row r="761" spans="1:6" ht="96" x14ac:dyDescent="0.25">
      <c r="A761" s="75"/>
      <c r="B761" s="79" t="s">
        <v>173</v>
      </c>
      <c r="C761" s="77"/>
      <c r="D761" s="78"/>
      <c r="E761" s="175"/>
      <c r="F761" s="63"/>
    </row>
    <row r="762" spans="1:6" ht="36" x14ac:dyDescent="0.25">
      <c r="A762" s="75"/>
      <c r="B762" s="79" t="s">
        <v>174</v>
      </c>
      <c r="C762" s="77"/>
      <c r="D762" s="78"/>
      <c r="E762" s="175"/>
      <c r="F762" s="63"/>
    </row>
    <row r="763" spans="1:6" ht="48" x14ac:dyDescent="0.25">
      <c r="A763" s="75"/>
      <c r="B763" s="79" t="s">
        <v>859</v>
      </c>
      <c r="C763" s="77"/>
      <c r="D763" s="78"/>
      <c r="E763" s="175"/>
      <c r="F763" s="63"/>
    </row>
    <row r="764" spans="1:6" x14ac:dyDescent="0.25">
      <c r="E764" s="165"/>
      <c r="F764" s="63"/>
    </row>
    <row r="765" spans="1:6" ht="30" x14ac:dyDescent="0.25">
      <c r="A765" s="145" t="s">
        <v>486</v>
      </c>
      <c r="B765" s="148" t="s">
        <v>487</v>
      </c>
      <c r="C765" s="116" t="s">
        <v>60</v>
      </c>
      <c r="D765" s="117">
        <v>1</v>
      </c>
      <c r="E765" s="166"/>
      <c r="F765" s="74">
        <f>+E765*D765</f>
        <v>0</v>
      </c>
    </row>
    <row r="766" spans="1:6" x14ac:dyDescent="0.25">
      <c r="B766" s="63" t="s">
        <v>488</v>
      </c>
      <c r="E766" s="165"/>
      <c r="F766" s="63"/>
    </row>
    <row r="767" spans="1:6" x14ac:dyDescent="0.25">
      <c r="E767" s="165"/>
      <c r="F767" s="63"/>
    </row>
    <row r="768" spans="1:6" x14ac:dyDescent="0.25">
      <c r="A768" s="107" t="s">
        <v>489</v>
      </c>
      <c r="B768" s="108" t="s">
        <v>490</v>
      </c>
      <c r="C768" s="116" t="s">
        <v>60</v>
      </c>
      <c r="D768" s="117">
        <v>1</v>
      </c>
      <c r="E768" s="166"/>
      <c r="F768" s="74">
        <f>+E768*D768</f>
        <v>0</v>
      </c>
    </row>
    <row r="769" spans="1:6" x14ac:dyDescent="0.25">
      <c r="B769" s="126" t="s">
        <v>491</v>
      </c>
      <c r="E769" s="165"/>
      <c r="F769" s="63"/>
    </row>
    <row r="770" spans="1:6" x14ac:dyDescent="0.25">
      <c r="B770" s="126" t="s">
        <v>492</v>
      </c>
      <c r="E770" s="165"/>
      <c r="F770" s="63"/>
    </row>
    <row r="771" spans="1:6" x14ac:dyDescent="0.25">
      <c r="B771" s="126" t="s">
        <v>493</v>
      </c>
      <c r="E771" s="165"/>
      <c r="F771" s="63"/>
    </row>
    <row r="772" spans="1:6" ht="25.5" x14ac:dyDescent="0.25">
      <c r="B772" s="126" t="s">
        <v>494</v>
      </c>
      <c r="E772" s="165"/>
      <c r="F772" s="63"/>
    </row>
    <row r="773" spans="1:6" x14ac:dyDescent="0.25">
      <c r="B773" s="126" t="s">
        <v>495</v>
      </c>
      <c r="E773" s="165"/>
      <c r="F773" s="63"/>
    </row>
    <row r="774" spans="1:6" x14ac:dyDescent="0.25">
      <c r="B774" s="126" t="s">
        <v>496</v>
      </c>
      <c r="E774" s="165"/>
      <c r="F774" s="63"/>
    </row>
    <row r="775" spans="1:6" x14ac:dyDescent="0.25">
      <c r="B775" s="126" t="s">
        <v>213</v>
      </c>
      <c r="E775" s="165"/>
      <c r="F775" s="63"/>
    </row>
    <row r="776" spans="1:6" x14ac:dyDescent="0.25">
      <c r="B776" s="126" t="s">
        <v>497</v>
      </c>
      <c r="E776" s="165"/>
      <c r="F776" s="63"/>
    </row>
    <row r="777" spans="1:6" x14ac:dyDescent="0.25">
      <c r="B777" s="112" t="s">
        <v>336</v>
      </c>
      <c r="E777" s="165"/>
      <c r="F777" s="63"/>
    </row>
    <row r="778" spans="1:6" ht="51" x14ac:dyDescent="0.25">
      <c r="B778" s="76" t="s">
        <v>860</v>
      </c>
      <c r="E778" s="165"/>
      <c r="F778" s="63"/>
    </row>
    <row r="779" spans="1:6" x14ac:dyDescent="0.25">
      <c r="E779" s="165"/>
      <c r="F779" s="63"/>
    </row>
    <row r="780" spans="1:6" x14ac:dyDescent="0.25">
      <c r="A780" s="145" t="s">
        <v>498</v>
      </c>
      <c r="B780" s="148" t="s">
        <v>499</v>
      </c>
      <c r="C780" s="116" t="s">
        <v>60</v>
      </c>
      <c r="D780" s="117">
        <v>1</v>
      </c>
      <c r="E780" s="166"/>
      <c r="F780" s="74">
        <f>+E780*D780</f>
        <v>0</v>
      </c>
    </row>
    <row r="781" spans="1:6" x14ac:dyDescent="0.25">
      <c r="B781" s="137" t="s">
        <v>500</v>
      </c>
      <c r="E781" s="165"/>
      <c r="F781" s="63"/>
    </row>
    <row r="782" spans="1:6" x14ac:dyDescent="0.25">
      <c r="B782" s="137" t="s">
        <v>512</v>
      </c>
      <c r="E782" s="165"/>
      <c r="F782" s="63"/>
    </row>
    <row r="783" spans="1:6" x14ac:dyDescent="0.25">
      <c r="B783" s="137" t="s">
        <v>501</v>
      </c>
      <c r="E783" s="165"/>
      <c r="F783" s="63"/>
    </row>
    <row r="784" spans="1:6" ht="25.5" x14ac:dyDescent="0.25">
      <c r="B784" s="137" t="s">
        <v>502</v>
      </c>
      <c r="E784" s="165"/>
      <c r="F784" s="63"/>
    </row>
    <row r="785" spans="2:6" ht="25.5" x14ac:dyDescent="0.25">
      <c r="B785" s="137" t="s">
        <v>503</v>
      </c>
      <c r="E785" s="165"/>
      <c r="F785" s="63"/>
    </row>
    <row r="786" spans="2:6" x14ac:dyDescent="0.25">
      <c r="B786" s="137" t="s">
        <v>495</v>
      </c>
      <c r="E786" s="165"/>
      <c r="F786" s="63"/>
    </row>
    <row r="787" spans="2:6" ht="25.5" x14ac:dyDescent="0.25">
      <c r="B787" s="137" t="s">
        <v>504</v>
      </c>
      <c r="E787" s="165"/>
      <c r="F787" s="63"/>
    </row>
    <row r="788" spans="2:6" x14ac:dyDescent="0.25">
      <c r="B788" s="137" t="s">
        <v>505</v>
      </c>
      <c r="E788" s="165"/>
      <c r="F788" s="63"/>
    </row>
    <row r="789" spans="2:6" ht="25.5" x14ac:dyDescent="0.25">
      <c r="B789" s="137" t="s">
        <v>506</v>
      </c>
      <c r="E789" s="165"/>
      <c r="F789" s="63"/>
    </row>
    <row r="790" spans="2:6" x14ac:dyDescent="0.25">
      <c r="B790" s="137" t="s">
        <v>507</v>
      </c>
      <c r="E790" s="165"/>
      <c r="F790" s="63"/>
    </row>
    <row r="791" spans="2:6" x14ac:dyDescent="0.25">
      <c r="B791" s="137" t="s">
        <v>508</v>
      </c>
      <c r="E791" s="165"/>
      <c r="F791" s="63"/>
    </row>
    <row r="792" spans="2:6" ht="25.5" x14ac:dyDescent="0.25">
      <c r="B792" s="137" t="s">
        <v>509</v>
      </c>
      <c r="E792" s="165"/>
      <c r="F792" s="63"/>
    </row>
    <row r="793" spans="2:6" ht="25.5" x14ac:dyDescent="0.25">
      <c r="B793" s="137" t="s">
        <v>510</v>
      </c>
      <c r="E793" s="165"/>
      <c r="F793" s="63"/>
    </row>
    <row r="794" spans="2:6" x14ac:dyDescent="0.25">
      <c r="B794" s="137" t="s">
        <v>511</v>
      </c>
      <c r="E794" s="165"/>
      <c r="F794" s="63"/>
    </row>
    <row r="795" spans="2:6" x14ac:dyDescent="0.25">
      <c r="B795" s="137" t="s">
        <v>213</v>
      </c>
      <c r="E795" s="165"/>
      <c r="F795" s="63"/>
    </row>
    <row r="796" spans="2:6" x14ac:dyDescent="0.25">
      <c r="B796" s="137" t="s">
        <v>497</v>
      </c>
      <c r="E796" s="165"/>
      <c r="F796" s="63"/>
    </row>
    <row r="797" spans="2:6" ht="96" x14ac:dyDescent="0.25">
      <c r="B797" s="79" t="s">
        <v>173</v>
      </c>
      <c r="E797" s="165"/>
      <c r="F797" s="63"/>
    </row>
    <row r="798" spans="2:6" ht="36" x14ac:dyDescent="0.25">
      <c r="B798" s="79" t="s">
        <v>174</v>
      </c>
      <c r="E798" s="165"/>
      <c r="F798" s="63"/>
    </row>
    <row r="799" spans="2:6" ht="48" x14ac:dyDescent="0.25">
      <c r="B799" s="79" t="s">
        <v>859</v>
      </c>
      <c r="E799" s="165"/>
      <c r="F799" s="63"/>
    </row>
    <row r="800" spans="2:6" x14ac:dyDescent="0.25">
      <c r="E800" s="165"/>
      <c r="F800" s="63"/>
    </row>
    <row r="801" spans="1:6" x14ac:dyDescent="0.25">
      <c r="A801" s="145" t="s">
        <v>938</v>
      </c>
      <c r="B801" s="148" t="s">
        <v>937</v>
      </c>
      <c r="C801" s="116" t="s">
        <v>60</v>
      </c>
      <c r="D801" s="117">
        <v>1</v>
      </c>
      <c r="E801" s="166"/>
      <c r="F801" s="74">
        <f>+E801*D801</f>
        <v>0</v>
      </c>
    </row>
    <row r="802" spans="1:6" ht="192" x14ac:dyDescent="0.25">
      <c r="B802" s="149" t="s">
        <v>927</v>
      </c>
      <c r="E802" s="165"/>
      <c r="F802" s="63"/>
    </row>
    <row r="803" spans="1:6" x14ac:dyDescent="0.25">
      <c r="B803" s="149" t="s">
        <v>928</v>
      </c>
      <c r="E803" s="165"/>
      <c r="F803" s="63"/>
    </row>
    <row r="804" spans="1:6" x14ac:dyDescent="0.25">
      <c r="B804" s="149" t="s">
        <v>929</v>
      </c>
      <c r="E804" s="165"/>
      <c r="F804" s="63"/>
    </row>
    <row r="805" spans="1:6" ht="26.25" x14ac:dyDescent="0.25">
      <c r="B805" s="149" t="s">
        <v>930</v>
      </c>
      <c r="E805" s="165"/>
      <c r="F805" s="63"/>
    </row>
    <row r="806" spans="1:6" x14ac:dyDescent="0.25">
      <c r="B806" s="149" t="s">
        <v>931</v>
      </c>
      <c r="E806" s="165"/>
      <c r="F806" s="63"/>
    </row>
    <row r="807" spans="1:6" x14ac:dyDescent="0.25">
      <c r="B807" s="149" t="s">
        <v>932</v>
      </c>
      <c r="E807" s="165"/>
      <c r="F807" s="63"/>
    </row>
    <row r="808" spans="1:6" x14ac:dyDescent="0.25">
      <c r="B808" s="149" t="s">
        <v>933</v>
      </c>
      <c r="E808" s="165"/>
      <c r="F808" s="63"/>
    </row>
    <row r="809" spans="1:6" x14ac:dyDescent="0.25">
      <c r="B809" s="149" t="s">
        <v>934</v>
      </c>
      <c r="E809" s="165"/>
      <c r="F809" s="63"/>
    </row>
    <row r="810" spans="1:6" x14ac:dyDescent="0.25">
      <c r="B810" s="149" t="s">
        <v>935</v>
      </c>
      <c r="E810" s="165"/>
      <c r="F810" s="63"/>
    </row>
    <row r="811" spans="1:6" x14ac:dyDescent="0.25">
      <c r="B811" s="149" t="s">
        <v>369</v>
      </c>
      <c r="E811" s="165"/>
      <c r="F811" s="63"/>
    </row>
    <row r="812" spans="1:6" x14ac:dyDescent="0.25">
      <c r="B812" s="149" t="s">
        <v>376</v>
      </c>
      <c r="E812" s="165"/>
      <c r="F812" s="63"/>
    </row>
    <row r="813" spans="1:6" x14ac:dyDescent="0.25">
      <c r="B813" s="149" t="s">
        <v>936</v>
      </c>
      <c r="E813" s="165"/>
      <c r="F813" s="63"/>
    </row>
    <row r="814" spans="1:6" x14ac:dyDescent="0.25">
      <c r="B814" s="149" t="s">
        <v>364</v>
      </c>
      <c r="E814" s="165"/>
      <c r="F814" s="63"/>
    </row>
    <row r="815" spans="1:6" ht="96" x14ac:dyDescent="0.25">
      <c r="B815" s="79" t="s">
        <v>173</v>
      </c>
      <c r="E815" s="165"/>
      <c r="F815" s="63"/>
    </row>
    <row r="816" spans="1:6" ht="36" x14ac:dyDescent="0.25">
      <c r="B816" s="79" t="s">
        <v>174</v>
      </c>
      <c r="E816" s="165"/>
      <c r="F816" s="63"/>
    </row>
    <row r="817" spans="1:6" ht="48" x14ac:dyDescent="0.25">
      <c r="B817" s="79" t="s">
        <v>859</v>
      </c>
      <c r="E817" s="165"/>
      <c r="F817" s="63"/>
    </row>
    <row r="818" spans="1:6" x14ac:dyDescent="0.25">
      <c r="E818" s="165"/>
      <c r="F818" s="63"/>
    </row>
    <row r="819" spans="1:6" ht="30" x14ac:dyDescent="0.25">
      <c r="A819" s="145" t="s">
        <v>513</v>
      </c>
      <c r="B819" s="148" t="s">
        <v>379</v>
      </c>
      <c r="C819" s="116" t="s">
        <v>60</v>
      </c>
      <c r="D819" s="117">
        <v>1</v>
      </c>
      <c r="E819" s="176"/>
      <c r="F819" s="150"/>
    </row>
    <row r="820" spans="1:6" x14ac:dyDescent="0.25">
      <c r="B820" s="137" t="s">
        <v>380</v>
      </c>
      <c r="E820" s="165"/>
      <c r="F820" s="63"/>
    </row>
    <row r="821" spans="1:6" x14ac:dyDescent="0.25">
      <c r="B821" s="137" t="s">
        <v>381</v>
      </c>
      <c r="E821" s="165"/>
      <c r="F821" s="63"/>
    </row>
    <row r="822" spans="1:6" x14ac:dyDescent="0.25">
      <c r="B822" s="151" t="s">
        <v>382</v>
      </c>
      <c r="E822" s="165"/>
      <c r="F822" s="63"/>
    </row>
    <row r="823" spans="1:6" x14ac:dyDescent="0.25">
      <c r="E823" s="165"/>
      <c r="F823" s="63"/>
    </row>
    <row r="824" spans="1:6" s="69" customFormat="1" ht="20.100000000000001" customHeight="1" x14ac:dyDescent="0.25">
      <c r="A824" s="91"/>
      <c r="B824" s="92" t="s">
        <v>947</v>
      </c>
      <c r="C824" s="93"/>
      <c r="D824" s="94"/>
      <c r="E824" s="2"/>
      <c r="F824" s="95">
        <f>SUM(F604:F823)</f>
        <v>0</v>
      </c>
    </row>
    <row r="825" spans="1:6" x14ac:dyDescent="0.25">
      <c r="E825" s="165"/>
      <c r="F825" s="63"/>
    </row>
    <row r="826" spans="1:6" s="69" customFormat="1" ht="38.25" thickBot="1" x14ac:dyDescent="0.35">
      <c r="A826" s="152" t="s">
        <v>514</v>
      </c>
      <c r="B826" s="65" t="s">
        <v>515</v>
      </c>
      <c r="C826" s="66"/>
      <c r="D826" s="67"/>
      <c r="E826" s="1"/>
      <c r="F826" s="68"/>
    </row>
    <row r="827" spans="1:6" ht="15.75" thickTop="1" x14ac:dyDescent="0.25">
      <c r="E827" s="165"/>
      <c r="F827" s="63"/>
    </row>
    <row r="828" spans="1:6" x14ac:dyDescent="0.25">
      <c r="A828" s="86" t="s">
        <v>516</v>
      </c>
      <c r="B828" s="81" t="s">
        <v>333</v>
      </c>
      <c r="C828" s="88" t="s">
        <v>60</v>
      </c>
      <c r="D828" s="89">
        <v>3</v>
      </c>
      <c r="E828" s="166"/>
      <c r="F828" s="74">
        <f>+E828*D828</f>
        <v>0</v>
      </c>
    </row>
    <row r="829" spans="1:6" x14ac:dyDescent="0.25">
      <c r="A829" s="80"/>
      <c r="B829" s="85" t="s">
        <v>218</v>
      </c>
      <c r="C829" s="88"/>
      <c r="D829" s="89"/>
      <c r="E829" s="165"/>
      <c r="F829" s="63"/>
    </row>
    <row r="830" spans="1:6" ht="51" x14ac:dyDescent="0.25">
      <c r="A830" s="80"/>
      <c r="B830" s="85" t="s">
        <v>219</v>
      </c>
      <c r="C830" s="88"/>
      <c r="D830" s="89"/>
      <c r="E830" s="165"/>
      <c r="F830" s="63"/>
    </row>
    <row r="831" spans="1:6" ht="38.25" x14ac:dyDescent="0.25">
      <c r="A831" s="80"/>
      <c r="B831" s="85" t="s">
        <v>220</v>
      </c>
      <c r="C831" s="88"/>
      <c r="D831" s="89"/>
      <c r="E831" s="165"/>
      <c r="F831" s="63"/>
    </row>
    <row r="832" spans="1:6" x14ac:dyDescent="0.25">
      <c r="A832" s="80"/>
      <c r="B832" s="85" t="s">
        <v>221</v>
      </c>
      <c r="C832" s="88"/>
      <c r="D832" s="89"/>
      <c r="E832" s="165"/>
      <c r="F832" s="63"/>
    </row>
    <row r="833" spans="1:6" x14ac:dyDescent="0.25">
      <c r="A833" s="3"/>
      <c r="B833" s="85" t="s">
        <v>281</v>
      </c>
      <c r="C833" s="88"/>
      <c r="D833" s="89"/>
      <c r="E833" s="165"/>
      <c r="F833" s="63"/>
    </row>
    <row r="834" spans="1:6" x14ac:dyDescent="0.25">
      <c r="A834" s="3"/>
      <c r="B834" s="90" t="s">
        <v>517</v>
      </c>
      <c r="C834" s="88"/>
      <c r="D834" s="89"/>
      <c r="E834" s="165"/>
      <c r="F834" s="63"/>
    </row>
    <row r="835" spans="1:6" x14ac:dyDescent="0.25">
      <c r="A835" s="3"/>
      <c r="B835" s="85" t="s">
        <v>226</v>
      </c>
      <c r="C835" s="88"/>
      <c r="D835" s="89"/>
      <c r="E835" s="165"/>
      <c r="F835" s="63"/>
    </row>
    <row r="836" spans="1:6" x14ac:dyDescent="0.25">
      <c r="A836" s="3"/>
      <c r="B836" s="90" t="s">
        <v>228</v>
      </c>
      <c r="C836" s="88"/>
      <c r="D836" s="89"/>
      <c r="E836" s="165"/>
      <c r="F836" s="63"/>
    </row>
    <row r="837" spans="1:6" x14ac:dyDescent="0.25">
      <c r="A837" s="3"/>
      <c r="B837" s="90" t="s">
        <v>518</v>
      </c>
      <c r="C837" s="88"/>
      <c r="D837" s="89"/>
      <c r="E837" s="165"/>
      <c r="F837" s="63"/>
    </row>
    <row r="838" spans="1:6" x14ac:dyDescent="0.25">
      <c r="E838" s="165"/>
      <c r="F838" s="63"/>
    </row>
    <row r="839" spans="1:6" x14ac:dyDescent="0.25">
      <c r="A839" s="86" t="s">
        <v>519</v>
      </c>
      <c r="B839" s="81" t="s">
        <v>344</v>
      </c>
      <c r="C839" s="88" t="s">
        <v>60</v>
      </c>
      <c r="D839" s="89">
        <v>1</v>
      </c>
      <c r="E839" s="166"/>
      <c r="F839" s="74">
        <f>+E839*D839</f>
        <v>0</v>
      </c>
    </row>
    <row r="840" spans="1:6" x14ac:dyDescent="0.25">
      <c r="A840" s="80"/>
      <c r="B840" s="98" t="s">
        <v>345</v>
      </c>
      <c r="C840" s="88"/>
      <c r="D840" s="89"/>
      <c r="E840" s="165"/>
      <c r="F840" s="63"/>
    </row>
    <row r="841" spans="1:6" ht="26.25" x14ac:dyDescent="0.25">
      <c r="A841" s="80"/>
      <c r="B841" s="98" t="s">
        <v>346</v>
      </c>
      <c r="C841" s="88"/>
      <c r="D841" s="89"/>
      <c r="E841" s="165"/>
      <c r="F841" s="63"/>
    </row>
    <row r="842" spans="1:6" ht="26.25" x14ac:dyDescent="0.25">
      <c r="A842" s="80"/>
      <c r="B842" s="98" t="s">
        <v>347</v>
      </c>
      <c r="C842" s="88"/>
      <c r="D842" s="89"/>
      <c r="E842" s="165"/>
      <c r="F842" s="63"/>
    </row>
    <row r="843" spans="1:6" x14ac:dyDescent="0.25">
      <c r="A843" s="3"/>
      <c r="B843" s="90" t="s">
        <v>520</v>
      </c>
      <c r="C843" s="88"/>
      <c r="D843" s="89"/>
      <c r="E843" s="165"/>
      <c r="F843" s="63"/>
    </row>
    <row r="844" spans="1:6" x14ac:dyDescent="0.25">
      <c r="E844" s="165"/>
      <c r="F844" s="63"/>
    </row>
    <row r="845" spans="1:6" s="69" customFormat="1" ht="39.950000000000003" customHeight="1" x14ac:dyDescent="0.25">
      <c r="A845" s="91"/>
      <c r="B845" s="92" t="s">
        <v>948</v>
      </c>
      <c r="C845" s="93"/>
      <c r="D845" s="94"/>
      <c r="E845" s="2"/>
      <c r="F845" s="95">
        <f>SUM(F827:F844)</f>
        <v>0</v>
      </c>
    </row>
    <row r="846" spans="1:6" x14ac:dyDescent="0.25">
      <c r="E846" s="165"/>
      <c r="F846" s="63"/>
    </row>
    <row r="847" spans="1:6" s="69" customFormat="1" ht="19.5" thickBot="1" x14ac:dyDescent="0.35">
      <c r="A847" s="152" t="s">
        <v>521</v>
      </c>
      <c r="B847" s="65" t="s">
        <v>522</v>
      </c>
      <c r="C847" s="66"/>
      <c r="D847" s="67"/>
      <c r="E847" s="1"/>
      <c r="F847" s="68"/>
    </row>
    <row r="848" spans="1:6" ht="15.75" thickTop="1" x14ac:dyDescent="0.25">
      <c r="E848" s="165"/>
      <c r="F848" s="63"/>
    </row>
    <row r="849" spans="1:6" x14ac:dyDescent="0.25">
      <c r="A849" s="80" t="s">
        <v>524</v>
      </c>
      <c r="B849" s="96" t="s">
        <v>99</v>
      </c>
      <c r="C849" s="88" t="s">
        <v>60</v>
      </c>
      <c r="D849" s="89">
        <v>1</v>
      </c>
      <c r="E849" s="166"/>
      <c r="F849" s="74">
        <f>+E849*D849</f>
        <v>0</v>
      </c>
    </row>
    <row r="850" spans="1:6" x14ac:dyDescent="0.25">
      <c r="A850" s="97"/>
      <c r="B850" s="98" t="s">
        <v>100</v>
      </c>
      <c r="C850" s="84"/>
      <c r="D850" s="53"/>
      <c r="E850" s="165"/>
      <c r="F850" s="63"/>
    </row>
    <row r="851" spans="1:6" x14ac:dyDescent="0.25">
      <c r="A851" s="97"/>
      <c r="B851" s="98" t="s">
        <v>101</v>
      </c>
      <c r="C851" s="84"/>
      <c r="D851" s="53"/>
      <c r="E851" s="165"/>
      <c r="F851" s="63"/>
    </row>
    <row r="852" spans="1:6" ht="39" x14ac:dyDescent="0.25">
      <c r="A852" s="97"/>
      <c r="B852" s="98" t="s">
        <v>102</v>
      </c>
      <c r="C852" s="84"/>
      <c r="D852" s="53"/>
      <c r="E852" s="165"/>
      <c r="F852" s="63"/>
    </row>
    <row r="853" spans="1:6" ht="26.25" x14ac:dyDescent="0.25">
      <c r="A853" s="97"/>
      <c r="B853" s="98" t="s">
        <v>103</v>
      </c>
      <c r="C853" s="84"/>
      <c r="D853" s="53"/>
      <c r="E853" s="165"/>
      <c r="F853" s="63"/>
    </row>
    <row r="854" spans="1:6" x14ac:dyDescent="0.25">
      <c r="A854" s="97"/>
      <c r="B854" s="98" t="s">
        <v>104</v>
      </c>
      <c r="C854" s="84"/>
      <c r="D854" s="53"/>
      <c r="E854" s="165"/>
      <c r="F854" s="63"/>
    </row>
    <row r="855" spans="1:6" ht="26.25" x14ac:dyDescent="0.25">
      <c r="A855" s="97"/>
      <c r="B855" s="98" t="s">
        <v>105</v>
      </c>
      <c r="C855" s="84"/>
      <c r="D855" s="53"/>
      <c r="E855" s="165"/>
      <c r="F855" s="63"/>
    </row>
    <row r="856" spans="1:6" ht="25.5" x14ac:dyDescent="0.25">
      <c r="A856" s="97"/>
      <c r="B856" s="99" t="s">
        <v>106</v>
      </c>
      <c r="C856" s="84"/>
      <c r="D856" s="53"/>
      <c r="E856" s="165"/>
      <c r="F856" s="63"/>
    </row>
    <row r="857" spans="1:6" ht="26.25" x14ac:dyDescent="0.25">
      <c r="A857" s="97"/>
      <c r="B857" s="98" t="s">
        <v>107</v>
      </c>
      <c r="C857" s="84"/>
      <c r="D857" s="53"/>
      <c r="E857" s="165"/>
      <c r="F857" s="63"/>
    </row>
    <row r="858" spans="1:6" ht="26.25" x14ac:dyDescent="0.25">
      <c r="A858" s="97"/>
      <c r="B858" s="98" t="s">
        <v>108</v>
      </c>
      <c r="C858" s="84"/>
      <c r="D858" s="53"/>
      <c r="E858" s="165"/>
      <c r="F858" s="63"/>
    </row>
    <row r="859" spans="1:6" x14ac:dyDescent="0.25">
      <c r="A859" s="97"/>
      <c r="B859" s="98" t="s">
        <v>109</v>
      </c>
      <c r="C859" s="84"/>
      <c r="D859" s="53"/>
      <c r="E859" s="165"/>
      <c r="F859" s="63"/>
    </row>
    <row r="860" spans="1:6" ht="39" x14ac:dyDescent="0.25">
      <c r="A860" s="97"/>
      <c r="B860" s="98" t="s">
        <v>110</v>
      </c>
      <c r="C860" s="84"/>
      <c r="D860" s="53"/>
      <c r="E860" s="165"/>
      <c r="F860" s="63"/>
    </row>
    <row r="861" spans="1:6" ht="26.25" x14ac:dyDescent="0.25">
      <c r="A861" s="97"/>
      <c r="B861" s="98" t="s">
        <v>111</v>
      </c>
      <c r="C861" s="84"/>
      <c r="D861" s="53"/>
      <c r="E861" s="165"/>
      <c r="F861" s="63"/>
    </row>
    <row r="862" spans="1:6" ht="39" x14ac:dyDescent="0.25">
      <c r="A862" s="97"/>
      <c r="B862" s="98" t="s">
        <v>197</v>
      </c>
      <c r="C862" s="84"/>
      <c r="D862" s="53"/>
      <c r="E862" s="165"/>
      <c r="F862" s="63"/>
    </row>
    <row r="863" spans="1:6" x14ac:dyDescent="0.25">
      <c r="A863" s="97"/>
      <c r="B863" s="100" t="s">
        <v>523</v>
      </c>
      <c r="C863" s="84"/>
      <c r="D863" s="53"/>
      <c r="E863" s="165"/>
      <c r="F863" s="63"/>
    </row>
    <row r="864" spans="1:6" x14ac:dyDescent="0.25">
      <c r="E864" s="165"/>
      <c r="F864" s="63"/>
    </row>
    <row r="865" spans="1:6" x14ac:dyDescent="0.25">
      <c r="A865" s="107" t="s">
        <v>525</v>
      </c>
      <c r="B865" s="108" t="s">
        <v>526</v>
      </c>
      <c r="C865" s="88" t="s">
        <v>60</v>
      </c>
      <c r="D865" s="89">
        <v>1</v>
      </c>
      <c r="E865" s="166"/>
      <c r="F865" s="74">
        <f>+E865*D865</f>
        <v>0</v>
      </c>
    </row>
    <row r="866" spans="1:6" ht="25.5" x14ac:dyDescent="0.25">
      <c r="B866" s="126" t="s">
        <v>527</v>
      </c>
      <c r="E866" s="165"/>
      <c r="F866" s="63"/>
    </row>
    <row r="867" spans="1:6" ht="25.5" x14ac:dyDescent="0.25">
      <c r="B867" s="126" t="s">
        <v>528</v>
      </c>
      <c r="E867" s="165"/>
      <c r="F867" s="63"/>
    </row>
    <row r="868" spans="1:6" ht="25.5" x14ac:dyDescent="0.25">
      <c r="B868" s="126" t="s">
        <v>529</v>
      </c>
      <c r="E868" s="165"/>
      <c r="F868" s="63"/>
    </row>
    <row r="869" spans="1:6" x14ac:dyDescent="0.25">
      <c r="B869" s="126" t="s">
        <v>530</v>
      </c>
      <c r="E869" s="165"/>
      <c r="F869" s="63"/>
    </row>
    <row r="870" spans="1:6" ht="25.5" x14ac:dyDescent="0.25">
      <c r="B870" s="126" t="s">
        <v>531</v>
      </c>
      <c r="E870" s="165"/>
      <c r="F870" s="63"/>
    </row>
    <row r="871" spans="1:6" ht="25.5" x14ac:dyDescent="0.25">
      <c r="B871" s="126" t="s">
        <v>532</v>
      </c>
      <c r="E871" s="165"/>
      <c r="F871" s="63"/>
    </row>
    <row r="872" spans="1:6" x14ac:dyDescent="0.25">
      <c r="B872" s="126" t="s">
        <v>533</v>
      </c>
      <c r="E872" s="165"/>
      <c r="F872" s="63"/>
    </row>
    <row r="873" spans="1:6" x14ac:dyDescent="0.25">
      <c r="B873" s="126" t="s">
        <v>534</v>
      </c>
      <c r="E873" s="165"/>
      <c r="F873" s="63"/>
    </row>
    <row r="874" spans="1:6" ht="25.5" x14ac:dyDescent="0.25">
      <c r="B874" s="126" t="s">
        <v>535</v>
      </c>
      <c r="E874" s="165"/>
      <c r="F874" s="63"/>
    </row>
    <row r="875" spans="1:6" ht="25.5" x14ac:dyDescent="0.25">
      <c r="B875" s="126" t="s">
        <v>536</v>
      </c>
      <c r="E875" s="165"/>
      <c r="F875" s="63"/>
    </row>
    <row r="876" spans="1:6" x14ac:dyDescent="0.25">
      <c r="B876" s="126" t="s">
        <v>537</v>
      </c>
      <c r="E876" s="165"/>
      <c r="F876" s="63"/>
    </row>
    <row r="877" spans="1:6" x14ac:dyDescent="0.25">
      <c r="B877" s="126" t="s">
        <v>538</v>
      </c>
      <c r="E877" s="165"/>
      <c r="F877" s="63"/>
    </row>
    <row r="878" spans="1:6" x14ac:dyDescent="0.25">
      <c r="B878" s="112" t="s">
        <v>336</v>
      </c>
      <c r="E878" s="165"/>
      <c r="F878" s="63"/>
    </row>
    <row r="879" spans="1:6" ht="51" x14ac:dyDescent="0.25">
      <c r="B879" s="76" t="s">
        <v>860</v>
      </c>
      <c r="E879" s="165"/>
      <c r="F879" s="63"/>
    </row>
    <row r="880" spans="1:6" x14ac:dyDescent="0.25">
      <c r="E880" s="165"/>
      <c r="F880" s="63"/>
    </row>
    <row r="881" spans="1:6" ht="30" x14ac:dyDescent="0.25">
      <c r="A881" s="86" t="s">
        <v>548</v>
      </c>
      <c r="B881" s="81" t="s">
        <v>303</v>
      </c>
      <c r="C881" s="88" t="s">
        <v>60</v>
      </c>
      <c r="D881" s="89">
        <v>1</v>
      </c>
      <c r="E881" s="166"/>
      <c r="F881" s="74">
        <f>+E881*D881</f>
        <v>0</v>
      </c>
    </row>
    <row r="882" spans="1:6" x14ac:dyDescent="0.25">
      <c r="A882" s="3"/>
      <c r="B882" s="85" t="s">
        <v>218</v>
      </c>
      <c r="C882" s="88"/>
      <c r="D882" s="89"/>
      <c r="E882" s="165"/>
      <c r="F882" s="63"/>
    </row>
    <row r="883" spans="1:6" ht="51" x14ac:dyDescent="0.25">
      <c r="A883" s="3"/>
      <c r="B883" s="85" t="s">
        <v>298</v>
      </c>
      <c r="C883" s="88"/>
      <c r="D883" s="89"/>
      <c r="E883" s="165"/>
      <c r="F883" s="63"/>
    </row>
    <row r="884" spans="1:6" ht="38.25" x14ac:dyDescent="0.25">
      <c r="A884" s="3"/>
      <c r="B884" s="85" t="s">
        <v>220</v>
      </c>
      <c r="C884" s="88"/>
      <c r="D884" s="89"/>
      <c r="E884" s="165"/>
      <c r="F884" s="63"/>
    </row>
    <row r="885" spans="1:6" x14ac:dyDescent="0.25">
      <c r="A885" s="3"/>
      <c r="B885" s="85" t="s">
        <v>221</v>
      </c>
      <c r="C885" s="88"/>
      <c r="D885" s="89"/>
      <c r="E885" s="165"/>
      <c r="F885" s="63"/>
    </row>
    <row r="886" spans="1:6" ht="38.25" x14ac:dyDescent="0.25">
      <c r="A886" s="3"/>
      <c r="B886" s="114" t="s">
        <v>299</v>
      </c>
      <c r="C886" s="88"/>
      <c r="D886" s="89"/>
      <c r="E886" s="165"/>
      <c r="F886" s="63"/>
    </row>
    <row r="887" spans="1:6" ht="25.5" x14ac:dyDescent="0.25">
      <c r="A887" s="3"/>
      <c r="B887" s="85" t="s">
        <v>550</v>
      </c>
      <c r="C887" s="88"/>
      <c r="D887" s="89"/>
      <c r="E887" s="165"/>
      <c r="F887" s="63"/>
    </row>
    <row r="888" spans="1:6" ht="25.5" x14ac:dyDescent="0.25">
      <c r="A888" s="3"/>
      <c r="B888" s="85" t="s">
        <v>223</v>
      </c>
      <c r="C888" s="88"/>
      <c r="D888" s="89"/>
      <c r="E888" s="165"/>
      <c r="F888" s="63"/>
    </row>
    <row r="889" spans="1:6" x14ac:dyDescent="0.25">
      <c r="A889" s="3"/>
      <c r="B889" s="98" t="s">
        <v>281</v>
      </c>
      <c r="C889" s="88"/>
      <c r="D889" s="89"/>
      <c r="E889" s="165"/>
      <c r="F889" s="63"/>
    </row>
    <row r="890" spans="1:6" x14ac:dyDescent="0.25">
      <c r="A890" s="3"/>
      <c r="B890" s="101" t="s">
        <v>551</v>
      </c>
      <c r="C890" s="88"/>
      <c r="D890" s="89"/>
      <c r="E890" s="165"/>
      <c r="F890" s="63"/>
    </row>
    <row r="891" spans="1:6" x14ac:dyDescent="0.25">
      <c r="A891" s="3"/>
      <c r="B891" s="85" t="s">
        <v>300</v>
      </c>
      <c r="C891" s="88"/>
      <c r="D891" s="89"/>
      <c r="E891" s="165"/>
      <c r="F891" s="63"/>
    </row>
    <row r="892" spans="1:6" x14ac:dyDescent="0.25">
      <c r="A892" s="3"/>
      <c r="B892" s="85" t="s">
        <v>227</v>
      </c>
      <c r="C892" s="88"/>
      <c r="D892" s="89"/>
      <c r="E892" s="165"/>
      <c r="F892" s="63"/>
    </row>
    <row r="893" spans="1:6" x14ac:dyDescent="0.25">
      <c r="A893" s="3"/>
      <c r="B893" s="85" t="s">
        <v>90</v>
      </c>
      <c r="C893" s="88"/>
      <c r="D893" s="89"/>
      <c r="E893" s="165"/>
      <c r="F893" s="63"/>
    </row>
    <row r="894" spans="1:6" x14ac:dyDescent="0.25">
      <c r="A894" s="3"/>
      <c r="B894" s="85" t="s">
        <v>91</v>
      </c>
      <c r="C894" s="88"/>
      <c r="D894" s="89"/>
      <c r="E894" s="165"/>
      <c r="F894" s="63"/>
    </row>
    <row r="895" spans="1:6" x14ac:dyDescent="0.25">
      <c r="A895" s="3"/>
      <c r="B895" s="85" t="s">
        <v>228</v>
      </c>
      <c r="C895" s="88"/>
      <c r="D895" s="89"/>
      <c r="E895" s="165"/>
      <c r="F895" s="63"/>
    </row>
    <row r="896" spans="1:6" x14ac:dyDescent="0.25">
      <c r="A896" s="3"/>
      <c r="B896" s="85" t="s">
        <v>549</v>
      </c>
      <c r="C896" s="88"/>
      <c r="D896" s="89"/>
      <c r="E896" s="165"/>
      <c r="F896" s="63"/>
    </row>
    <row r="897" spans="1:6" x14ac:dyDescent="0.25">
      <c r="A897" s="3"/>
      <c r="B897" s="127"/>
      <c r="C897" s="88"/>
      <c r="D897" s="89"/>
      <c r="E897" s="165"/>
      <c r="F897" s="63"/>
    </row>
    <row r="898" spans="1:6" x14ac:dyDescent="0.25">
      <c r="A898" s="86" t="s">
        <v>552</v>
      </c>
      <c r="B898" s="81" t="s">
        <v>326</v>
      </c>
      <c r="C898" s="88" t="s">
        <v>60</v>
      </c>
      <c r="D898" s="89">
        <v>1</v>
      </c>
      <c r="E898" s="166"/>
      <c r="F898" s="74">
        <f>+E898*D898</f>
        <v>0</v>
      </c>
    </row>
    <row r="899" spans="1:6" x14ac:dyDescent="0.25">
      <c r="A899" s="3"/>
      <c r="B899" s="85" t="s">
        <v>327</v>
      </c>
      <c r="C899" s="88"/>
      <c r="D899" s="89"/>
      <c r="E899" s="165"/>
      <c r="F899" s="63"/>
    </row>
    <row r="900" spans="1:6" x14ac:dyDescent="0.25">
      <c r="A900" s="86"/>
      <c r="B900" s="85" t="s">
        <v>328</v>
      </c>
      <c r="C900" s="88"/>
      <c r="D900" s="89"/>
      <c r="E900" s="165"/>
      <c r="F900" s="63"/>
    </row>
    <row r="901" spans="1:6" x14ac:dyDescent="0.25">
      <c r="E901" s="165"/>
      <c r="F901" s="63"/>
    </row>
    <row r="902" spans="1:6" x14ac:dyDescent="0.25">
      <c r="A902" s="86" t="s">
        <v>553</v>
      </c>
      <c r="B902" s="81" t="s">
        <v>539</v>
      </c>
      <c r="C902" s="88" t="s">
        <v>60</v>
      </c>
      <c r="D902" s="89">
        <v>1</v>
      </c>
      <c r="E902" s="166"/>
      <c r="F902" s="74">
        <f>+E902*D902</f>
        <v>0</v>
      </c>
    </row>
    <row r="903" spans="1:6" x14ac:dyDescent="0.25">
      <c r="B903" s="98" t="s">
        <v>540</v>
      </c>
      <c r="E903" s="165"/>
      <c r="F903" s="63"/>
    </row>
    <row r="904" spans="1:6" x14ac:dyDescent="0.25">
      <c r="B904" s="98" t="s">
        <v>541</v>
      </c>
      <c r="E904" s="165"/>
      <c r="F904" s="63"/>
    </row>
    <row r="905" spans="1:6" x14ac:dyDescent="0.25">
      <c r="B905" s="98" t="s">
        <v>542</v>
      </c>
      <c r="E905" s="165"/>
      <c r="F905" s="63"/>
    </row>
    <row r="906" spans="1:6" x14ac:dyDescent="0.25">
      <c r="B906" s="98" t="s">
        <v>543</v>
      </c>
      <c r="E906" s="165"/>
      <c r="F906" s="63"/>
    </row>
    <row r="907" spans="1:6" x14ac:dyDescent="0.25">
      <c r="B907" s="98" t="s">
        <v>544</v>
      </c>
      <c r="E907" s="165"/>
      <c r="F907" s="63"/>
    </row>
    <row r="908" spans="1:6" x14ac:dyDescent="0.25">
      <c r="B908" s="98" t="s">
        <v>545</v>
      </c>
      <c r="E908" s="165"/>
      <c r="F908" s="63"/>
    </row>
    <row r="909" spans="1:6" x14ac:dyDescent="0.25">
      <c r="B909" s="98" t="s">
        <v>546</v>
      </c>
      <c r="E909" s="165"/>
      <c r="F909" s="63"/>
    </row>
    <row r="910" spans="1:6" x14ac:dyDescent="0.25">
      <c r="B910" s="98" t="s">
        <v>547</v>
      </c>
      <c r="E910" s="165"/>
      <c r="F910" s="63"/>
    </row>
    <row r="911" spans="1:6" ht="96" x14ac:dyDescent="0.25">
      <c r="B911" s="79" t="s">
        <v>173</v>
      </c>
      <c r="E911" s="165"/>
      <c r="F911" s="63"/>
    </row>
    <row r="912" spans="1:6" x14ac:dyDescent="0.25">
      <c r="E912" s="165"/>
      <c r="F912" s="63"/>
    </row>
    <row r="913" spans="1:6" x14ac:dyDescent="0.25">
      <c r="A913" s="86" t="s">
        <v>554</v>
      </c>
      <c r="B913" s="81" t="s">
        <v>344</v>
      </c>
      <c r="C913" s="88" t="s">
        <v>60</v>
      </c>
      <c r="D913" s="89">
        <v>1</v>
      </c>
      <c r="E913" s="166"/>
      <c r="F913" s="74">
        <f>+E913*D913</f>
        <v>0</v>
      </c>
    </row>
    <row r="914" spans="1:6" x14ac:dyDescent="0.25">
      <c r="A914" s="80"/>
      <c r="B914" s="98" t="s">
        <v>345</v>
      </c>
      <c r="C914" s="88"/>
      <c r="D914" s="89"/>
      <c r="E914" s="165"/>
      <c r="F914" s="63"/>
    </row>
    <row r="915" spans="1:6" ht="26.25" x14ac:dyDescent="0.25">
      <c r="A915" s="80"/>
      <c r="B915" s="98" t="s">
        <v>346</v>
      </c>
      <c r="C915" s="88"/>
      <c r="D915" s="89"/>
      <c r="E915" s="165"/>
      <c r="F915" s="63"/>
    </row>
    <row r="916" spans="1:6" ht="26.25" x14ac:dyDescent="0.25">
      <c r="A916" s="80"/>
      <c r="B916" s="98" t="s">
        <v>347</v>
      </c>
      <c r="C916" s="88"/>
      <c r="D916" s="89"/>
      <c r="E916" s="165"/>
      <c r="F916" s="63"/>
    </row>
    <row r="917" spans="1:6" x14ac:dyDescent="0.25">
      <c r="A917" s="3"/>
      <c r="B917" s="90" t="s">
        <v>520</v>
      </c>
      <c r="C917" s="88"/>
      <c r="D917" s="89"/>
      <c r="E917" s="165"/>
      <c r="F917" s="63"/>
    </row>
    <row r="918" spans="1:6" x14ac:dyDescent="0.25">
      <c r="E918" s="165"/>
      <c r="F918" s="63"/>
    </row>
    <row r="919" spans="1:6" x14ac:dyDescent="0.25">
      <c r="A919" s="86" t="s">
        <v>559</v>
      </c>
      <c r="B919" s="81" t="s">
        <v>556</v>
      </c>
      <c r="C919" s="88" t="s">
        <v>60</v>
      </c>
      <c r="D919" s="89">
        <v>1</v>
      </c>
      <c r="E919" s="166"/>
      <c r="F919" s="74">
        <f>+E919*D919</f>
        <v>0</v>
      </c>
    </row>
    <row r="920" spans="1:6" x14ac:dyDescent="0.25">
      <c r="A920" s="3"/>
      <c r="B920" s="85" t="s">
        <v>218</v>
      </c>
      <c r="C920" s="88"/>
      <c r="D920" s="89"/>
      <c r="E920" s="165"/>
      <c r="F920" s="63"/>
    </row>
    <row r="921" spans="1:6" ht="25.5" x14ac:dyDescent="0.25">
      <c r="A921" s="3"/>
      <c r="B921" s="85" t="s">
        <v>557</v>
      </c>
      <c r="C921" s="88"/>
      <c r="D921" s="89"/>
      <c r="E921" s="165"/>
      <c r="F921" s="63"/>
    </row>
    <row r="922" spans="1:6" x14ac:dyDescent="0.25">
      <c r="A922" s="3"/>
      <c r="B922" s="85" t="s">
        <v>221</v>
      </c>
      <c r="C922" s="88"/>
      <c r="D922" s="89"/>
      <c r="E922" s="165"/>
      <c r="F922" s="63"/>
    </row>
    <row r="923" spans="1:6" x14ac:dyDescent="0.25">
      <c r="A923" s="3"/>
      <c r="B923" s="85" t="s">
        <v>560</v>
      </c>
      <c r="C923" s="88"/>
      <c r="D923" s="89"/>
      <c r="E923" s="165"/>
      <c r="F923" s="63"/>
    </row>
    <row r="924" spans="1:6" x14ac:dyDescent="0.25">
      <c r="A924" s="3"/>
      <c r="B924" s="98" t="s">
        <v>315</v>
      </c>
      <c r="C924" s="88"/>
      <c r="D924" s="89"/>
      <c r="E924" s="165"/>
      <c r="F924" s="63"/>
    </row>
    <row r="925" spans="1:6" x14ac:dyDescent="0.25">
      <c r="A925" s="3"/>
      <c r="B925" s="85" t="s">
        <v>558</v>
      </c>
      <c r="C925" s="88"/>
      <c r="D925" s="89"/>
      <c r="E925" s="165"/>
      <c r="F925" s="63"/>
    </row>
    <row r="926" spans="1:6" x14ac:dyDescent="0.25">
      <c r="A926" s="3"/>
      <c r="B926" s="85" t="s">
        <v>228</v>
      </c>
      <c r="C926" s="88"/>
      <c r="D926" s="89"/>
      <c r="E926" s="165"/>
      <c r="F926" s="63"/>
    </row>
    <row r="927" spans="1:6" x14ac:dyDescent="0.25">
      <c r="A927" s="3"/>
      <c r="B927" s="85" t="s">
        <v>561</v>
      </c>
      <c r="C927" s="88"/>
      <c r="D927" s="89"/>
      <c r="E927" s="165"/>
      <c r="F927" s="63"/>
    </row>
    <row r="928" spans="1:6" x14ac:dyDescent="0.25">
      <c r="A928" s="107"/>
      <c r="E928" s="165"/>
      <c r="F928" s="63"/>
    </row>
    <row r="929" spans="1:6" x14ac:dyDescent="0.25">
      <c r="A929" s="107" t="s">
        <v>565</v>
      </c>
      <c r="B929" s="108" t="s">
        <v>562</v>
      </c>
      <c r="C929" s="88" t="s">
        <v>60</v>
      </c>
      <c r="D929" s="89">
        <v>1</v>
      </c>
      <c r="E929" s="166"/>
      <c r="F929" s="74">
        <f>+E929*D929</f>
        <v>0</v>
      </c>
    </row>
    <row r="930" spans="1:6" x14ac:dyDescent="0.25">
      <c r="B930" s="126" t="s">
        <v>563</v>
      </c>
      <c r="E930" s="165"/>
      <c r="F930" s="63"/>
    </row>
    <row r="931" spans="1:6" x14ac:dyDescent="0.25">
      <c r="B931" s="126" t="s">
        <v>564</v>
      </c>
      <c r="E931" s="165"/>
      <c r="F931" s="63"/>
    </row>
    <row r="932" spans="1:6" x14ac:dyDescent="0.25">
      <c r="B932" s="112" t="s">
        <v>336</v>
      </c>
      <c r="E932" s="165"/>
      <c r="F932" s="63"/>
    </row>
    <row r="933" spans="1:6" ht="51" x14ac:dyDescent="0.25">
      <c r="B933" s="76" t="s">
        <v>860</v>
      </c>
      <c r="E933" s="165"/>
      <c r="F933" s="63"/>
    </row>
    <row r="934" spans="1:6" x14ac:dyDescent="0.25">
      <c r="E934" s="165"/>
      <c r="F934" s="63"/>
    </row>
    <row r="935" spans="1:6" x14ac:dyDescent="0.25">
      <c r="A935" s="86" t="s">
        <v>566</v>
      </c>
      <c r="B935" s="81" t="s">
        <v>344</v>
      </c>
      <c r="C935" s="88" t="s">
        <v>60</v>
      </c>
      <c r="D935" s="89">
        <v>1</v>
      </c>
      <c r="E935" s="166"/>
      <c r="F935" s="74">
        <f>+E935*D935</f>
        <v>0</v>
      </c>
    </row>
    <row r="936" spans="1:6" x14ac:dyDescent="0.25">
      <c r="A936" s="80"/>
      <c r="B936" s="98" t="s">
        <v>345</v>
      </c>
      <c r="C936" s="88"/>
      <c r="D936" s="89"/>
      <c r="E936" s="165"/>
      <c r="F936" s="63"/>
    </row>
    <row r="937" spans="1:6" ht="26.25" x14ac:dyDescent="0.25">
      <c r="A937" s="80"/>
      <c r="B937" s="98" t="s">
        <v>346</v>
      </c>
      <c r="C937" s="88"/>
      <c r="D937" s="89"/>
      <c r="E937" s="165"/>
      <c r="F937" s="63"/>
    </row>
    <row r="938" spans="1:6" ht="26.25" x14ac:dyDescent="0.25">
      <c r="A938" s="80"/>
      <c r="B938" s="98" t="s">
        <v>347</v>
      </c>
      <c r="C938" s="88"/>
      <c r="D938" s="89"/>
      <c r="E938" s="165"/>
      <c r="F938" s="63"/>
    </row>
    <row r="939" spans="1:6" x14ac:dyDescent="0.25">
      <c r="A939" s="3"/>
      <c r="B939" s="90" t="s">
        <v>567</v>
      </c>
      <c r="C939" s="88"/>
      <c r="D939" s="89"/>
      <c r="E939" s="165"/>
      <c r="F939" s="63"/>
    </row>
    <row r="940" spans="1:6" x14ac:dyDescent="0.25">
      <c r="E940" s="165"/>
      <c r="F940" s="63"/>
    </row>
    <row r="941" spans="1:6" x14ac:dyDescent="0.25">
      <c r="A941" s="86" t="s">
        <v>573</v>
      </c>
      <c r="B941" s="81" t="s">
        <v>568</v>
      </c>
      <c r="C941" s="88" t="s">
        <v>60</v>
      </c>
      <c r="D941" s="89">
        <v>1</v>
      </c>
      <c r="E941" s="166"/>
      <c r="F941" s="74">
        <f>+E941*D941</f>
        <v>0</v>
      </c>
    </row>
    <row r="942" spans="1:6" x14ac:dyDescent="0.25">
      <c r="B942" s="98" t="s">
        <v>921</v>
      </c>
      <c r="E942" s="165"/>
      <c r="F942" s="63"/>
    </row>
    <row r="943" spans="1:6" x14ac:dyDescent="0.25">
      <c r="B943" s="98" t="s">
        <v>569</v>
      </c>
      <c r="E943" s="165"/>
      <c r="F943" s="63"/>
    </row>
    <row r="944" spans="1:6" x14ac:dyDescent="0.25">
      <c r="B944" s="98" t="s">
        <v>570</v>
      </c>
      <c r="E944" s="165"/>
      <c r="F944" s="63"/>
    </row>
    <row r="945" spans="1:6" x14ac:dyDescent="0.25">
      <c r="B945" s="98" t="s">
        <v>571</v>
      </c>
      <c r="E945" s="165"/>
      <c r="F945" s="63"/>
    </row>
    <row r="946" spans="1:6" x14ac:dyDescent="0.25">
      <c r="B946" s="98" t="s">
        <v>572</v>
      </c>
      <c r="E946" s="165"/>
      <c r="F946" s="63"/>
    </row>
    <row r="947" spans="1:6" x14ac:dyDescent="0.25">
      <c r="B947" s="98" t="s">
        <v>922</v>
      </c>
      <c r="E947" s="165"/>
      <c r="F947" s="63"/>
    </row>
    <row r="948" spans="1:6" ht="96" x14ac:dyDescent="0.25">
      <c r="B948" s="79" t="s">
        <v>173</v>
      </c>
      <c r="E948" s="165"/>
      <c r="F948" s="63"/>
    </row>
    <row r="949" spans="1:6" x14ac:dyDescent="0.25">
      <c r="E949" s="165"/>
      <c r="F949" s="63"/>
    </row>
    <row r="950" spans="1:6" s="69" customFormat="1" ht="20.100000000000001" customHeight="1" x14ac:dyDescent="0.25">
      <c r="A950" s="91"/>
      <c r="B950" s="92" t="s">
        <v>949</v>
      </c>
      <c r="C950" s="93"/>
      <c r="D950" s="94"/>
      <c r="E950" s="2"/>
      <c r="F950" s="95">
        <f>SUM(F848:F949)</f>
        <v>0</v>
      </c>
    </row>
    <row r="951" spans="1:6" x14ac:dyDescent="0.25">
      <c r="E951" s="165"/>
      <c r="F951" s="63"/>
    </row>
    <row r="952" spans="1:6" s="69" customFormat="1" ht="19.5" thickBot="1" x14ac:dyDescent="0.35">
      <c r="A952" s="152" t="s">
        <v>574</v>
      </c>
      <c r="B952" s="65" t="s">
        <v>575</v>
      </c>
      <c r="C952" s="66"/>
      <c r="D952" s="67"/>
      <c r="E952" s="1"/>
      <c r="F952" s="68"/>
    </row>
    <row r="953" spans="1:6" ht="15.75" thickTop="1" x14ac:dyDescent="0.25">
      <c r="E953" s="165"/>
      <c r="F953" s="63"/>
    </row>
    <row r="954" spans="1:6" ht="30" x14ac:dyDescent="0.25">
      <c r="A954" s="86" t="s">
        <v>76</v>
      </c>
      <c r="B954" s="81" t="s">
        <v>576</v>
      </c>
      <c r="C954" s="88" t="s">
        <v>60</v>
      </c>
      <c r="D954" s="89">
        <v>1</v>
      </c>
      <c r="E954" s="172"/>
      <c r="F954" s="129">
        <f>+E954*D954</f>
        <v>0</v>
      </c>
    </row>
    <row r="955" spans="1:6" x14ac:dyDescent="0.25">
      <c r="B955" s="98" t="s">
        <v>577</v>
      </c>
      <c r="E955" s="165"/>
      <c r="F955" s="63"/>
    </row>
    <row r="956" spans="1:6" x14ac:dyDescent="0.25">
      <c r="B956" s="98" t="s">
        <v>578</v>
      </c>
      <c r="E956" s="165"/>
      <c r="F956" s="63"/>
    </row>
    <row r="957" spans="1:6" x14ac:dyDescent="0.25">
      <c r="B957" s="98" t="s">
        <v>579</v>
      </c>
      <c r="E957" s="165"/>
      <c r="F957" s="63"/>
    </row>
    <row r="958" spans="1:6" x14ac:dyDescent="0.25">
      <c r="B958" s="98" t="s">
        <v>580</v>
      </c>
      <c r="E958" s="165"/>
      <c r="F958" s="63"/>
    </row>
    <row r="959" spans="1:6" x14ac:dyDescent="0.25">
      <c r="B959" s="98" t="s">
        <v>296</v>
      </c>
      <c r="E959" s="165"/>
      <c r="F959" s="63"/>
    </row>
    <row r="960" spans="1:6" x14ac:dyDescent="0.25">
      <c r="B960" s="98" t="s">
        <v>497</v>
      </c>
      <c r="E960" s="165"/>
      <c r="F960" s="63"/>
    </row>
    <row r="961" spans="1:6" x14ac:dyDescent="0.25">
      <c r="E961" s="165"/>
      <c r="F961" s="63"/>
    </row>
    <row r="962" spans="1:6" x14ac:dyDescent="0.25">
      <c r="A962" s="86" t="s">
        <v>582</v>
      </c>
      <c r="B962" s="81" t="s">
        <v>581</v>
      </c>
      <c r="C962" s="88" t="s">
        <v>60</v>
      </c>
      <c r="D962" s="89">
        <v>1</v>
      </c>
      <c r="E962" s="166"/>
      <c r="F962" s="74">
        <f>+E962*D962</f>
        <v>0</v>
      </c>
    </row>
    <row r="963" spans="1:6" x14ac:dyDescent="0.25">
      <c r="A963" s="86"/>
      <c r="B963" s="153" t="s">
        <v>603</v>
      </c>
      <c r="C963" s="88"/>
      <c r="D963" s="89"/>
      <c r="E963" s="165"/>
      <c r="F963" s="63"/>
    </row>
    <row r="964" spans="1:6" x14ac:dyDescent="0.25">
      <c r="A964" s="86"/>
      <c r="B964" s="153" t="s">
        <v>604</v>
      </c>
      <c r="C964" s="88"/>
      <c r="D964" s="89"/>
      <c r="E964" s="165"/>
      <c r="F964" s="63"/>
    </row>
    <row r="965" spans="1:6" x14ac:dyDescent="0.25">
      <c r="A965" s="86"/>
      <c r="B965" s="153" t="s">
        <v>605</v>
      </c>
      <c r="C965" s="88"/>
      <c r="D965" s="89"/>
      <c r="E965" s="165"/>
      <c r="F965" s="63"/>
    </row>
    <row r="966" spans="1:6" ht="51" x14ac:dyDescent="0.25">
      <c r="A966" s="86"/>
      <c r="B966" s="85" t="s">
        <v>219</v>
      </c>
      <c r="C966" s="88"/>
      <c r="D966" s="89"/>
      <c r="E966" s="165"/>
      <c r="F966" s="63"/>
    </row>
    <row r="967" spans="1:6" x14ac:dyDescent="0.25">
      <c r="A967" s="86"/>
      <c r="B967" s="153" t="s">
        <v>606</v>
      </c>
      <c r="C967" s="88"/>
      <c r="D967" s="89"/>
      <c r="E967" s="165"/>
      <c r="F967" s="63"/>
    </row>
    <row r="968" spans="1:6" ht="51" x14ac:dyDescent="0.25">
      <c r="A968" s="86"/>
      <c r="B968" s="153" t="s">
        <v>607</v>
      </c>
      <c r="C968" s="88"/>
      <c r="D968" s="89"/>
      <c r="E968" s="165"/>
      <c r="F968" s="63"/>
    </row>
    <row r="969" spans="1:6" x14ac:dyDescent="0.25">
      <c r="A969" s="86"/>
      <c r="B969" s="153" t="s">
        <v>608</v>
      </c>
      <c r="C969" s="88"/>
      <c r="D969" s="89"/>
      <c r="E969" s="165"/>
      <c r="F969" s="63"/>
    </row>
    <row r="970" spans="1:6" ht="51" x14ac:dyDescent="0.25">
      <c r="A970" s="86"/>
      <c r="B970" s="153" t="s">
        <v>609</v>
      </c>
      <c r="C970" s="88"/>
      <c r="D970" s="89"/>
      <c r="E970" s="165"/>
      <c r="F970" s="63"/>
    </row>
    <row r="971" spans="1:6" ht="38.25" x14ac:dyDescent="0.25">
      <c r="A971" s="86"/>
      <c r="B971" s="153" t="s">
        <v>618</v>
      </c>
      <c r="C971" s="88"/>
      <c r="D971" s="89"/>
      <c r="E971" s="165"/>
      <c r="F971" s="63"/>
    </row>
    <row r="972" spans="1:6" x14ac:dyDescent="0.25">
      <c r="A972" s="86"/>
      <c r="B972" s="153" t="s">
        <v>611</v>
      </c>
      <c r="C972" s="88"/>
      <c r="D972" s="89"/>
      <c r="E972" s="165"/>
      <c r="F972" s="63"/>
    </row>
    <row r="973" spans="1:6" ht="25.5" x14ac:dyDescent="0.25">
      <c r="A973" s="86"/>
      <c r="B973" s="153" t="s">
        <v>615</v>
      </c>
      <c r="C973" s="88"/>
      <c r="D973" s="89"/>
      <c r="E973" s="165"/>
      <c r="F973" s="63"/>
    </row>
    <row r="974" spans="1:6" x14ac:dyDescent="0.25">
      <c r="A974" s="86"/>
      <c r="B974" s="153" t="s">
        <v>612</v>
      </c>
      <c r="C974" s="88"/>
      <c r="D974" s="89"/>
      <c r="E974" s="165"/>
      <c r="F974" s="63"/>
    </row>
    <row r="975" spans="1:6" ht="25.5" x14ac:dyDescent="0.25">
      <c r="A975" s="86"/>
      <c r="B975" s="153" t="s">
        <v>616</v>
      </c>
      <c r="C975" s="88"/>
      <c r="D975" s="89"/>
      <c r="E975" s="165"/>
      <c r="F975" s="63"/>
    </row>
    <row r="976" spans="1:6" x14ac:dyDescent="0.25">
      <c r="A976" s="86"/>
      <c r="B976" s="153" t="s">
        <v>613</v>
      </c>
      <c r="C976" s="88"/>
      <c r="D976" s="89"/>
      <c r="E976" s="165"/>
      <c r="F976" s="63"/>
    </row>
    <row r="977" spans="1:6" ht="38.25" x14ac:dyDescent="0.25">
      <c r="A977" s="86"/>
      <c r="B977" s="153" t="s">
        <v>614</v>
      </c>
      <c r="C977" s="88"/>
      <c r="D977" s="89"/>
      <c r="E977" s="165"/>
      <c r="F977" s="63"/>
    </row>
    <row r="978" spans="1:6" x14ac:dyDescent="0.25">
      <c r="A978" s="86"/>
      <c r="B978" s="153" t="s">
        <v>227</v>
      </c>
      <c r="C978" s="88"/>
      <c r="D978" s="89"/>
      <c r="E978" s="165"/>
      <c r="F978" s="63"/>
    </row>
    <row r="979" spans="1:6" x14ac:dyDescent="0.25">
      <c r="A979" s="86"/>
      <c r="B979" s="153" t="s">
        <v>90</v>
      </c>
      <c r="C979" s="88"/>
      <c r="D979" s="89"/>
      <c r="E979" s="165"/>
      <c r="F979" s="63"/>
    </row>
    <row r="980" spans="1:6" x14ac:dyDescent="0.25">
      <c r="A980" s="86"/>
      <c r="B980" s="153" t="s">
        <v>91</v>
      </c>
      <c r="C980" s="88"/>
      <c r="D980" s="89"/>
      <c r="E980" s="165"/>
      <c r="F980" s="63"/>
    </row>
    <row r="981" spans="1:6" x14ac:dyDescent="0.25">
      <c r="A981" s="86"/>
      <c r="B981" s="153" t="s">
        <v>228</v>
      </c>
      <c r="C981" s="88"/>
      <c r="D981" s="89"/>
      <c r="E981" s="165"/>
      <c r="F981" s="63"/>
    </row>
    <row r="982" spans="1:6" x14ac:dyDescent="0.25">
      <c r="A982" s="86"/>
      <c r="B982" s="153" t="s">
        <v>316</v>
      </c>
      <c r="C982" s="88"/>
      <c r="D982" s="89"/>
      <c r="E982" s="165"/>
      <c r="F982" s="63"/>
    </row>
    <row r="983" spans="1:6" x14ac:dyDescent="0.25">
      <c r="E983" s="165"/>
      <c r="F983" s="63"/>
    </row>
    <row r="984" spans="1:6" x14ac:dyDescent="0.25">
      <c r="A984" s="86" t="s">
        <v>360</v>
      </c>
      <c r="B984" s="81" t="s">
        <v>583</v>
      </c>
      <c r="C984" s="88" t="s">
        <v>60</v>
      </c>
      <c r="D984" s="89">
        <v>1</v>
      </c>
      <c r="E984" s="166"/>
      <c r="F984" s="74">
        <f>+E984*D984</f>
        <v>0</v>
      </c>
    </row>
    <row r="985" spans="1:6" x14ac:dyDescent="0.25">
      <c r="E985" s="165"/>
      <c r="F985" s="63"/>
    </row>
    <row r="986" spans="1:6" x14ac:dyDescent="0.25">
      <c r="A986" s="86" t="s">
        <v>587</v>
      </c>
      <c r="B986" s="81" t="s">
        <v>584</v>
      </c>
      <c r="C986" s="88" t="s">
        <v>60</v>
      </c>
      <c r="D986" s="89">
        <v>1</v>
      </c>
      <c r="E986" s="166"/>
      <c r="F986" s="74">
        <f>+E986*D986</f>
        <v>0</v>
      </c>
    </row>
    <row r="987" spans="1:6" x14ac:dyDescent="0.25">
      <c r="B987" s="85" t="s">
        <v>218</v>
      </c>
      <c r="E987" s="165"/>
      <c r="F987" s="63"/>
    </row>
    <row r="988" spans="1:6" ht="51" x14ac:dyDescent="0.25">
      <c r="B988" s="85" t="s">
        <v>219</v>
      </c>
      <c r="E988" s="165"/>
      <c r="F988" s="63"/>
    </row>
    <row r="989" spans="1:6" ht="38.25" x14ac:dyDescent="0.25">
      <c r="B989" s="85" t="s">
        <v>220</v>
      </c>
      <c r="E989" s="165"/>
      <c r="F989" s="63"/>
    </row>
    <row r="990" spans="1:6" x14ac:dyDescent="0.25">
      <c r="B990" s="85" t="s">
        <v>221</v>
      </c>
      <c r="E990" s="165"/>
      <c r="F990" s="63"/>
    </row>
    <row r="991" spans="1:6" ht="25.5" x14ac:dyDescent="0.25">
      <c r="B991" s="153" t="s">
        <v>619</v>
      </c>
      <c r="E991" s="165"/>
      <c r="F991" s="63"/>
    </row>
    <row r="992" spans="1:6" x14ac:dyDescent="0.25">
      <c r="B992" s="90" t="s">
        <v>517</v>
      </c>
      <c r="E992" s="165"/>
      <c r="F992" s="63"/>
    </row>
    <row r="993" spans="1:6" x14ac:dyDescent="0.25">
      <c r="B993" s="85" t="s">
        <v>226</v>
      </c>
      <c r="E993" s="165"/>
      <c r="F993" s="63"/>
    </row>
    <row r="994" spans="1:6" x14ac:dyDescent="0.25">
      <c r="B994" s="90" t="s">
        <v>228</v>
      </c>
      <c r="E994" s="165"/>
      <c r="F994" s="63"/>
    </row>
    <row r="995" spans="1:6" x14ac:dyDescent="0.25">
      <c r="B995" s="90" t="s">
        <v>585</v>
      </c>
      <c r="E995" s="165"/>
      <c r="F995" s="63"/>
    </row>
    <row r="996" spans="1:6" x14ac:dyDescent="0.25">
      <c r="E996" s="165"/>
      <c r="F996" s="63"/>
    </row>
    <row r="997" spans="1:6" x14ac:dyDescent="0.25">
      <c r="A997" s="80" t="s">
        <v>592</v>
      </c>
      <c r="B997" s="81" t="s">
        <v>589</v>
      </c>
      <c r="C997" s="88" t="s">
        <v>60</v>
      </c>
      <c r="D997" s="89">
        <v>1</v>
      </c>
      <c r="E997" s="166"/>
      <c r="F997" s="74">
        <f>+E997*D997</f>
        <v>0</v>
      </c>
    </row>
    <row r="998" spans="1:6" x14ac:dyDescent="0.25">
      <c r="A998" s="97"/>
      <c r="B998" s="85" t="s">
        <v>590</v>
      </c>
      <c r="C998" s="88"/>
      <c r="D998" s="89"/>
      <c r="E998" s="165"/>
      <c r="F998" s="63"/>
    </row>
    <row r="999" spans="1:6" x14ac:dyDescent="0.25">
      <c r="A999" s="97"/>
      <c r="B999" s="85" t="s">
        <v>591</v>
      </c>
      <c r="C999" s="88"/>
      <c r="D999" s="89"/>
      <c r="E999" s="165"/>
      <c r="F999" s="63"/>
    </row>
    <row r="1000" spans="1:6" x14ac:dyDescent="0.25">
      <c r="A1000" s="97"/>
      <c r="B1000" s="85" t="s">
        <v>586</v>
      </c>
      <c r="C1000" s="88"/>
      <c r="D1000" s="89"/>
      <c r="E1000" s="165"/>
      <c r="F1000" s="63"/>
    </row>
    <row r="1001" spans="1:6" x14ac:dyDescent="0.25">
      <c r="A1001" s="97"/>
      <c r="B1001" s="85"/>
      <c r="C1001" s="88"/>
      <c r="D1001" s="89"/>
      <c r="E1001" s="165"/>
      <c r="F1001" s="63"/>
    </row>
    <row r="1002" spans="1:6" x14ac:dyDescent="0.25">
      <c r="A1002" s="80" t="s">
        <v>923</v>
      </c>
      <c r="B1002" s="96" t="s">
        <v>99</v>
      </c>
      <c r="C1002" s="88" t="s">
        <v>60</v>
      </c>
      <c r="D1002" s="89">
        <v>1</v>
      </c>
      <c r="E1002" s="166"/>
      <c r="F1002" s="74">
        <f>+E1002*D1002</f>
        <v>0</v>
      </c>
    </row>
    <row r="1003" spans="1:6" x14ac:dyDescent="0.25">
      <c r="A1003" s="97"/>
      <c r="B1003" s="98" t="s">
        <v>100</v>
      </c>
      <c r="C1003" s="84"/>
      <c r="D1003" s="53"/>
      <c r="E1003" s="165"/>
      <c r="F1003" s="63"/>
    </row>
    <row r="1004" spans="1:6" x14ac:dyDescent="0.25">
      <c r="A1004" s="97"/>
      <c r="B1004" s="98" t="s">
        <v>101</v>
      </c>
      <c r="C1004" s="84"/>
      <c r="D1004" s="53"/>
      <c r="E1004" s="165"/>
      <c r="F1004" s="63"/>
    </row>
    <row r="1005" spans="1:6" ht="39" x14ac:dyDescent="0.25">
      <c r="A1005" s="97"/>
      <c r="B1005" s="98" t="s">
        <v>102</v>
      </c>
      <c r="C1005" s="84"/>
      <c r="D1005" s="53"/>
      <c r="E1005" s="165"/>
      <c r="F1005" s="63"/>
    </row>
    <row r="1006" spans="1:6" ht="26.25" x14ac:dyDescent="0.25">
      <c r="A1006" s="97"/>
      <c r="B1006" s="98" t="s">
        <v>103</v>
      </c>
      <c r="C1006" s="84"/>
      <c r="D1006" s="53"/>
      <c r="E1006" s="165"/>
      <c r="F1006" s="63"/>
    </row>
    <row r="1007" spans="1:6" x14ac:dyDescent="0.25">
      <c r="A1007" s="97"/>
      <c r="B1007" s="98" t="s">
        <v>104</v>
      </c>
      <c r="C1007" s="84"/>
      <c r="D1007" s="53"/>
      <c r="E1007" s="165"/>
      <c r="F1007" s="63"/>
    </row>
    <row r="1008" spans="1:6" ht="26.25" x14ac:dyDescent="0.25">
      <c r="A1008" s="97"/>
      <c r="B1008" s="98" t="s">
        <v>105</v>
      </c>
      <c r="C1008" s="84"/>
      <c r="D1008" s="53"/>
      <c r="E1008" s="165"/>
      <c r="F1008" s="63"/>
    </row>
    <row r="1009" spans="1:6" ht="25.5" x14ac:dyDescent="0.25">
      <c r="A1009" s="97"/>
      <c r="B1009" s="99" t="s">
        <v>106</v>
      </c>
      <c r="C1009" s="84"/>
      <c r="D1009" s="53"/>
      <c r="E1009" s="165"/>
      <c r="F1009" s="63"/>
    </row>
    <row r="1010" spans="1:6" ht="26.25" x14ac:dyDescent="0.25">
      <c r="A1010" s="97"/>
      <c r="B1010" s="98" t="s">
        <v>107</v>
      </c>
      <c r="C1010" s="84"/>
      <c r="D1010" s="53"/>
      <c r="E1010" s="165"/>
      <c r="F1010" s="63"/>
    </row>
    <row r="1011" spans="1:6" ht="26.25" x14ac:dyDescent="0.25">
      <c r="A1011" s="97"/>
      <c r="B1011" s="98" t="s">
        <v>108</v>
      </c>
      <c r="C1011" s="84"/>
      <c r="D1011" s="53"/>
      <c r="E1011" s="165"/>
      <c r="F1011" s="63"/>
    </row>
    <row r="1012" spans="1:6" x14ac:dyDescent="0.25">
      <c r="A1012" s="97"/>
      <c r="B1012" s="98" t="s">
        <v>109</v>
      </c>
      <c r="C1012" s="84"/>
      <c r="D1012" s="53"/>
      <c r="E1012" s="165"/>
      <c r="F1012" s="63"/>
    </row>
    <row r="1013" spans="1:6" ht="39" x14ac:dyDescent="0.25">
      <c r="A1013" s="97"/>
      <c r="B1013" s="98" t="s">
        <v>110</v>
      </c>
      <c r="C1013" s="84"/>
      <c r="D1013" s="53"/>
      <c r="E1013" s="165"/>
      <c r="F1013" s="63"/>
    </row>
    <row r="1014" spans="1:6" ht="26.25" x14ac:dyDescent="0.25">
      <c r="A1014" s="97"/>
      <c r="B1014" s="98" t="s">
        <v>111</v>
      </c>
      <c r="C1014" s="84"/>
      <c r="D1014" s="53"/>
      <c r="E1014" s="165"/>
      <c r="F1014" s="63"/>
    </row>
    <row r="1015" spans="1:6" ht="39" x14ac:dyDescent="0.25">
      <c r="A1015" s="97"/>
      <c r="B1015" s="98" t="s">
        <v>142</v>
      </c>
      <c r="C1015" s="84"/>
      <c r="D1015" s="53"/>
      <c r="E1015" s="165"/>
      <c r="F1015" s="63"/>
    </row>
    <row r="1016" spans="1:6" x14ac:dyDescent="0.25">
      <c r="A1016" s="97"/>
      <c r="B1016" s="100" t="s">
        <v>924</v>
      </c>
      <c r="C1016" s="84"/>
      <c r="D1016" s="53"/>
      <c r="E1016" s="165"/>
      <c r="F1016" s="63"/>
    </row>
    <row r="1017" spans="1:6" x14ac:dyDescent="0.25">
      <c r="E1017" s="165"/>
      <c r="F1017" s="63"/>
    </row>
    <row r="1018" spans="1:6" s="69" customFormat="1" ht="20.100000000000001" customHeight="1" x14ac:dyDescent="0.25">
      <c r="A1018" s="91"/>
      <c r="B1018" s="92" t="s">
        <v>950</v>
      </c>
      <c r="C1018" s="93"/>
      <c r="D1018" s="94"/>
      <c r="E1018" s="2"/>
      <c r="F1018" s="95">
        <f>SUM(F953:F1017)</f>
        <v>0</v>
      </c>
    </row>
    <row r="1019" spans="1:6" x14ac:dyDescent="0.25">
      <c r="E1019" s="165"/>
      <c r="F1019" s="63"/>
    </row>
    <row r="1020" spans="1:6" s="69" customFormat="1" ht="19.5" thickBot="1" x14ac:dyDescent="0.35">
      <c r="A1020" s="152" t="s">
        <v>593</v>
      </c>
      <c r="B1020" s="65" t="s">
        <v>594</v>
      </c>
      <c r="C1020" s="66"/>
      <c r="D1020" s="67"/>
      <c r="E1020" s="1"/>
      <c r="F1020" s="68"/>
    </row>
    <row r="1021" spans="1:6" ht="15.75" thickTop="1" x14ac:dyDescent="0.25">
      <c r="E1021" s="165"/>
      <c r="F1021" s="63"/>
    </row>
    <row r="1022" spans="1:6" x14ac:dyDescent="0.25">
      <c r="A1022" s="145" t="s">
        <v>854</v>
      </c>
      <c r="B1022" s="71" t="s">
        <v>596</v>
      </c>
      <c r="C1022" s="116" t="s">
        <v>60</v>
      </c>
      <c r="D1022" s="117">
        <v>12</v>
      </c>
      <c r="E1022" s="166"/>
      <c r="F1022" s="74">
        <f>+E1022*D1022</f>
        <v>0</v>
      </c>
    </row>
    <row r="1023" spans="1:6" ht="102" x14ac:dyDescent="0.25">
      <c r="A1023" s="75"/>
      <c r="B1023" s="76" t="s">
        <v>597</v>
      </c>
      <c r="C1023" s="77"/>
      <c r="D1023" s="78"/>
      <c r="E1023" s="165"/>
      <c r="F1023" s="63"/>
    </row>
    <row r="1024" spans="1:6" x14ac:dyDescent="0.25">
      <c r="A1024" s="75"/>
      <c r="B1024" s="76" t="s">
        <v>598</v>
      </c>
      <c r="C1024" s="77"/>
      <c r="D1024" s="78"/>
      <c r="E1024" s="165"/>
      <c r="F1024" s="63"/>
    </row>
    <row r="1025" spans="1:6" x14ac:dyDescent="0.25">
      <c r="A1025" s="75"/>
      <c r="B1025" s="76" t="s">
        <v>599</v>
      </c>
      <c r="C1025" s="77"/>
      <c r="D1025" s="78"/>
      <c r="E1025" s="165"/>
      <c r="F1025" s="63"/>
    </row>
    <row r="1026" spans="1:6" x14ac:dyDescent="0.25">
      <c r="B1026" s="154"/>
      <c r="E1026" s="165"/>
      <c r="F1026" s="63"/>
    </row>
    <row r="1027" spans="1:6" s="69" customFormat="1" ht="20.100000000000001" customHeight="1" x14ac:dyDescent="0.25">
      <c r="A1027" s="91"/>
      <c r="B1027" s="92" t="s">
        <v>951</v>
      </c>
      <c r="C1027" s="93"/>
      <c r="D1027" s="94"/>
      <c r="E1027" s="2"/>
      <c r="F1027" s="95">
        <f>SUM(F1022:F1026)</f>
        <v>0</v>
      </c>
    </row>
    <row r="1028" spans="1:6" x14ac:dyDescent="0.25">
      <c r="B1028" s="154"/>
      <c r="E1028" s="165"/>
      <c r="F1028" s="63"/>
    </row>
    <row r="1029" spans="1:6" s="69" customFormat="1" ht="19.5" thickBot="1" x14ac:dyDescent="0.35">
      <c r="A1029" s="152" t="s">
        <v>600</v>
      </c>
      <c r="B1029" s="65" t="s">
        <v>601</v>
      </c>
      <c r="C1029" s="66"/>
      <c r="D1029" s="67"/>
      <c r="E1029" s="1"/>
      <c r="F1029" s="68"/>
    </row>
    <row r="1030" spans="1:6" ht="15.75" thickTop="1" x14ac:dyDescent="0.25">
      <c r="E1030" s="165"/>
      <c r="F1030" s="63"/>
    </row>
    <row r="1031" spans="1:6" x14ac:dyDescent="0.25">
      <c r="A1031" s="104" t="s">
        <v>297</v>
      </c>
      <c r="B1031" s="71" t="s">
        <v>602</v>
      </c>
      <c r="C1031" s="88" t="s">
        <v>60</v>
      </c>
      <c r="D1031" s="89">
        <v>1</v>
      </c>
      <c r="E1031" s="166"/>
      <c r="F1031" s="74">
        <f>+E1031*D1031</f>
        <v>0</v>
      </c>
    </row>
    <row r="1032" spans="1:6" x14ac:dyDescent="0.25">
      <c r="A1032" s="155"/>
      <c r="B1032" s="153" t="s">
        <v>603</v>
      </c>
      <c r="C1032" s="88"/>
      <c r="D1032" s="89"/>
      <c r="E1032" s="165"/>
      <c r="F1032" s="63"/>
    </row>
    <row r="1033" spans="1:6" x14ac:dyDescent="0.25">
      <c r="A1033" s="155"/>
      <c r="B1033" s="153" t="s">
        <v>604</v>
      </c>
      <c r="C1033" s="88"/>
      <c r="D1033" s="89"/>
      <c r="E1033" s="165"/>
      <c r="F1033" s="63"/>
    </row>
    <row r="1034" spans="1:6" x14ac:dyDescent="0.25">
      <c r="A1034" s="155"/>
      <c r="B1034" s="153" t="s">
        <v>605</v>
      </c>
      <c r="C1034" s="88"/>
      <c r="D1034" s="89"/>
      <c r="E1034" s="165"/>
      <c r="F1034" s="63"/>
    </row>
    <row r="1035" spans="1:6" ht="51" x14ac:dyDescent="0.25">
      <c r="A1035" s="155"/>
      <c r="B1035" s="85" t="s">
        <v>219</v>
      </c>
      <c r="C1035" s="88"/>
      <c r="D1035" s="89"/>
      <c r="E1035" s="165"/>
      <c r="F1035" s="63"/>
    </row>
    <row r="1036" spans="1:6" x14ac:dyDescent="0.25">
      <c r="A1036" s="155"/>
      <c r="B1036" s="153" t="s">
        <v>606</v>
      </c>
      <c r="C1036" s="88"/>
      <c r="D1036" s="89"/>
      <c r="E1036" s="165"/>
      <c r="F1036" s="63"/>
    </row>
    <row r="1037" spans="1:6" ht="51" x14ac:dyDescent="0.25">
      <c r="A1037" s="155"/>
      <c r="B1037" s="153" t="s">
        <v>607</v>
      </c>
      <c r="C1037" s="88"/>
      <c r="D1037" s="89"/>
      <c r="E1037" s="165"/>
      <c r="F1037" s="63"/>
    </row>
    <row r="1038" spans="1:6" x14ac:dyDescent="0.25">
      <c r="A1038" s="155"/>
      <c r="B1038" s="153" t="s">
        <v>608</v>
      </c>
      <c r="C1038" s="88"/>
      <c r="D1038" s="89"/>
      <c r="E1038" s="165"/>
      <c r="F1038" s="63"/>
    </row>
    <row r="1039" spans="1:6" ht="51" x14ac:dyDescent="0.25">
      <c r="A1039" s="155"/>
      <c r="B1039" s="153" t="s">
        <v>609</v>
      </c>
      <c r="C1039" s="88"/>
      <c r="D1039" s="89"/>
      <c r="E1039" s="165"/>
      <c r="F1039" s="63"/>
    </row>
    <row r="1040" spans="1:6" ht="38.25" x14ac:dyDescent="0.25">
      <c r="A1040" s="155"/>
      <c r="B1040" s="153" t="s">
        <v>610</v>
      </c>
      <c r="C1040" s="88"/>
      <c r="D1040" s="89"/>
      <c r="E1040" s="165"/>
      <c r="F1040" s="63"/>
    </row>
    <row r="1041" spans="1:6" x14ac:dyDescent="0.25">
      <c r="A1041" s="155"/>
      <c r="B1041" s="153" t="s">
        <v>611</v>
      </c>
      <c r="C1041" s="88"/>
      <c r="D1041" s="89"/>
      <c r="E1041" s="165"/>
      <c r="F1041" s="63"/>
    </row>
    <row r="1042" spans="1:6" ht="25.5" x14ac:dyDescent="0.25">
      <c r="A1042" s="155"/>
      <c r="B1042" s="153" t="s">
        <v>615</v>
      </c>
      <c r="C1042" s="88"/>
      <c r="D1042" s="89"/>
      <c r="E1042" s="165"/>
      <c r="F1042" s="63"/>
    </row>
    <row r="1043" spans="1:6" x14ac:dyDescent="0.25">
      <c r="A1043" s="155"/>
      <c r="B1043" s="153" t="s">
        <v>612</v>
      </c>
      <c r="C1043" s="88"/>
      <c r="D1043" s="89"/>
      <c r="E1043" s="165"/>
      <c r="F1043" s="63"/>
    </row>
    <row r="1044" spans="1:6" ht="25.5" x14ac:dyDescent="0.25">
      <c r="A1044" s="155"/>
      <c r="B1044" s="153" t="s">
        <v>616</v>
      </c>
      <c r="C1044" s="88"/>
      <c r="D1044" s="89"/>
      <c r="E1044" s="165"/>
      <c r="F1044" s="63"/>
    </row>
    <row r="1045" spans="1:6" x14ac:dyDescent="0.25">
      <c r="A1045" s="155"/>
      <c r="B1045" s="153" t="s">
        <v>613</v>
      </c>
      <c r="C1045" s="88"/>
      <c r="D1045" s="89"/>
      <c r="E1045" s="165"/>
      <c r="F1045" s="63"/>
    </row>
    <row r="1046" spans="1:6" ht="38.25" x14ac:dyDescent="0.25">
      <c r="A1046" s="155"/>
      <c r="B1046" s="153" t="s">
        <v>614</v>
      </c>
      <c r="C1046" s="88"/>
      <c r="D1046" s="89"/>
      <c r="E1046" s="165"/>
      <c r="F1046" s="63"/>
    </row>
    <row r="1047" spans="1:6" x14ac:dyDescent="0.25">
      <c r="A1047" s="155"/>
      <c r="B1047" s="153" t="s">
        <v>227</v>
      </c>
      <c r="C1047" s="88"/>
      <c r="D1047" s="89"/>
      <c r="E1047" s="165"/>
      <c r="F1047" s="63"/>
    </row>
    <row r="1048" spans="1:6" x14ac:dyDescent="0.25">
      <c r="A1048" s="155"/>
      <c r="B1048" s="153" t="s">
        <v>90</v>
      </c>
      <c r="C1048" s="88"/>
      <c r="D1048" s="89"/>
      <c r="E1048" s="165"/>
      <c r="F1048" s="63"/>
    </row>
    <row r="1049" spans="1:6" x14ac:dyDescent="0.25">
      <c r="A1049" s="155"/>
      <c r="B1049" s="153" t="s">
        <v>91</v>
      </c>
      <c r="C1049" s="88"/>
      <c r="D1049" s="89"/>
      <c r="E1049" s="165"/>
      <c r="F1049" s="63"/>
    </row>
    <row r="1050" spans="1:6" x14ac:dyDescent="0.25">
      <c r="A1050" s="155"/>
      <c r="B1050" s="153" t="s">
        <v>228</v>
      </c>
      <c r="C1050" s="88"/>
      <c r="D1050" s="89"/>
      <c r="E1050" s="165"/>
      <c r="F1050" s="63"/>
    </row>
    <row r="1051" spans="1:6" x14ac:dyDescent="0.25">
      <c r="A1051" s="155"/>
      <c r="B1051" s="153" t="s">
        <v>617</v>
      </c>
      <c r="C1051" s="88"/>
      <c r="D1051" s="89"/>
      <c r="E1051" s="165"/>
      <c r="F1051" s="63"/>
    </row>
    <row r="1052" spans="1:6" x14ac:dyDescent="0.25">
      <c r="E1052" s="165"/>
      <c r="F1052" s="63"/>
    </row>
    <row r="1053" spans="1:6" s="69" customFormat="1" ht="30" x14ac:dyDescent="0.25">
      <c r="A1053" s="104" t="s">
        <v>325</v>
      </c>
      <c r="B1053" s="71" t="s">
        <v>620</v>
      </c>
      <c r="C1053" s="88" t="s">
        <v>60</v>
      </c>
      <c r="D1053" s="89">
        <v>1</v>
      </c>
      <c r="E1053" s="166"/>
      <c r="F1053" s="74">
        <f>+E1053*D1053</f>
        <v>0</v>
      </c>
    </row>
    <row r="1054" spans="1:6" s="69" customFormat="1" x14ac:dyDescent="0.25">
      <c r="A1054" s="155"/>
      <c r="B1054" s="156" t="s">
        <v>327</v>
      </c>
      <c r="C1054" s="88"/>
      <c r="D1054" s="89"/>
      <c r="E1054" s="169"/>
      <c r="F1054" s="113"/>
    </row>
    <row r="1055" spans="1:6" s="69" customFormat="1" x14ac:dyDescent="0.25">
      <c r="A1055" s="155"/>
      <c r="B1055" s="156" t="s">
        <v>621</v>
      </c>
      <c r="C1055" s="88"/>
      <c r="D1055" s="89"/>
      <c r="E1055" s="169"/>
      <c r="F1055" s="113"/>
    </row>
    <row r="1056" spans="1:6" x14ac:dyDescent="0.25">
      <c r="E1056" s="165"/>
      <c r="F1056" s="63"/>
    </row>
    <row r="1057" spans="1:6" s="69" customFormat="1" x14ac:dyDescent="0.25">
      <c r="A1057" s="104" t="s">
        <v>622</v>
      </c>
      <c r="B1057" s="71" t="s">
        <v>623</v>
      </c>
      <c r="C1057" s="88" t="s">
        <v>60</v>
      </c>
      <c r="D1057" s="89">
        <v>1</v>
      </c>
      <c r="E1057" s="166"/>
      <c r="F1057" s="74">
        <f>+E1057*D1057</f>
        <v>0</v>
      </c>
    </row>
    <row r="1058" spans="1:6" ht="38.25" x14ac:dyDescent="0.25">
      <c r="B1058" s="156" t="s">
        <v>628</v>
      </c>
      <c r="E1058" s="165"/>
      <c r="F1058" s="63"/>
    </row>
    <row r="1059" spans="1:6" x14ac:dyDescent="0.25">
      <c r="B1059" s="156" t="s">
        <v>629</v>
      </c>
      <c r="E1059" s="165"/>
      <c r="F1059" s="63"/>
    </row>
    <row r="1060" spans="1:6" x14ac:dyDescent="0.25">
      <c r="E1060" s="165"/>
      <c r="F1060" s="63"/>
    </row>
    <row r="1061" spans="1:6" s="69" customFormat="1" x14ac:dyDescent="0.25">
      <c r="A1061" s="104" t="s">
        <v>627</v>
      </c>
      <c r="B1061" s="71" t="s">
        <v>624</v>
      </c>
      <c r="C1061" s="88" t="s">
        <v>60</v>
      </c>
      <c r="D1061" s="89">
        <v>1</v>
      </c>
      <c r="E1061" s="166"/>
      <c r="F1061" s="74">
        <f>+E1061*D1061</f>
        <v>0</v>
      </c>
    </row>
    <row r="1062" spans="1:6" x14ac:dyDescent="0.25">
      <c r="B1062" s="153" t="s">
        <v>625</v>
      </c>
      <c r="E1062" s="165"/>
      <c r="F1062" s="63"/>
    </row>
    <row r="1063" spans="1:6" x14ac:dyDescent="0.25">
      <c r="B1063" s="85" t="s">
        <v>626</v>
      </c>
      <c r="E1063" s="165"/>
      <c r="F1063" s="63"/>
    </row>
    <row r="1064" spans="1:6" x14ac:dyDescent="0.25">
      <c r="B1064" s="153"/>
      <c r="E1064" s="165"/>
      <c r="F1064" s="63"/>
    </row>
    <row r="1065" spans="1:6" x14ac:dyDescent="0.25">
      <c r="A1065" s="145" t="s">
        <v>643</v>
      </c>
      <c r="B1065" s="71" t="s">
        <v>630</v>
      </c>
      <c r="C1065" s="116" t="s">
        <v>60</v>
      </c>
      <c r="D1065" s="117">
        <v>1</v>
      </c>
      <c r="E1065" s="166"/>
      <c r="F1065" s="74">
        <f>+E1065*D1065</f>
        <v>0</v>
      </c>
    </row>
    <row r="1066" spans="1:6" x14ac:dyDescent="0.25">
      <c r="A1066" s="75"/>
      <c r="B1066" s="76" t="s">
        <v>631</v>
      </c>
      <c r="C1066" s="77"/>
      <c r="D1066" s="78"/>
      <c r="E1066" s="165"/>
      <c r="F1066" s="63"/>
    </row>
    <row r="1067" spans="1:6" x14ac:dyDescent="0.25">
      <c r="A1067" s="75"/>
      <c r="B1067" s="76" t="s">
        <v>632</v>
      </c>
      <c r="C1067" s="77"/>
      <c r="D1067" s="78"/>
      <c r="E1067" s="165"/>
      <c r="F1067" s="63"/>
    </row>
    <row r="1068" spans="1:6" x14ac:dyDescent="0.25">
      <c r="A1068" s="75"/>
      <c r="B1068" s="76" t="s">
        <v>633</v>
      </c>
      <c r="C1068" s="77"/>
      <c r="D1068" s="78"/>
      <c r="E1068" s="165"/>
      <c r="F1068" s="63"/>
    </row>
    <row r="1069" spans="1:6" x14ac:dyDescent="0.25">
      <c r="A1069" s="75"/>
      <c r="B1069" s="76" t="s">
        <v>634</v>
      </c>
      <c r="C1069" s="77"/>
      <c r="D1069" s="78"/>
      <c r="E1069" s="165"/>
      <c r="F1069" s="63"/>
    </row>
    <row r="1070" spans="1:6" x14ac:dyDescent="0.25">
      <c r="A1070" s="75"/>
      <c r="B1070" s="76" t="s">
        <v>635</v>
      </c>
      <c r="C1070" s="77"/>
      <c r="D1070" s="78"/>
      <c r="E1070" s="165"/>
      <c r="F1070" s="63"/>
    </row>
    <row r="1071" spans="1:6" x14ac:dyDescent="0.25">
      <c r="A1071" s="75"/>
      <c r="B1071" s="76" t="s">
        <v>636</v>
      </c>
      <c r="C1071" s="77"/>
      <c r="D1071" s="78"/>
      <c r="E1071" s="165"/>
      <c r="F1071" s="63"/>
    </row>
    <row r="1072" spans="1:6" x14ac:dyDescent="0.25">
      <c r="A1072" s="75"/>
      <c r="B1072" s="76" t="s">
        <v>637</v>
      </c>
      <c r="C1072" s="77"/>
      <c r="D1072" s="78"/>
      <c r="E1072" s="165"/>
      <c r="F1072" s="63"/>
    </row>
    <row r="1073" spans="1:6" x14ac:dyDescent="0.25">
      <c r="A1073" s="75"/>
      <c r="B1073" s="76" t="s">
        <v>638</v>
      </c>
      <c r="C1073" s="77"/>
      <c r="D1073" s="78"/>
      <c r="E1073" s="165"/>
      <c r="F1073" s="63"/>
    </row>
    <row r="1074" spans="1:6" x14ac:dyDescent="0.25">
      <c r="A1074" s="75"/>
      <c r="B1074" s="76" t="s">
        <v>639</v>
      </c>
      <c r="C1074" s="77"/>
      <c r="D1074" s="78"/>
      <c r="E1074" s="165"/>
      <c r="F1074" s="63"/>
    </row>
    <row r="1075" spans="1:6" x14ac:dyDescent="0.25">
      <c r="A1075" s="75"/>
      <c r="B1075" s="76" t="s">
        <v>640</v>
      </c>
      <c r="C1075" s="77"/>
      <c r="D1075" s="78"/>
      <c r="E1075" s="165"/>
      <c r="F1075" s="63"/>
    </row>
    <row r="1076" spans="1:6" x14ac:dyDescent="0.25">
      <c r="A1076" s="75"/>
      <c r="B1076" s="76" t="s">
        <v>641</v>
      </c>
      <c r="C1076" s="77"/>
      <c r="D1076" s="78"/>
      <c r="E1076" s="165"/>
      <c r="F1076" s="63"/>
    </row>
    <row r="1077" spans="1:6" x14ac:dyDescent="0.25">
      <c r="A1077" s="75"/>
      <c r="B1077" s="76" t="s">
        <v>642</v>
      </c>
      <c r="C1077" s="77"/>
      <c r="D1077" s="78"/>
      <c r="E1077" s="165"/>
      <c r="F1077" s="63"/>
    </row>
    <row r="1078" spans="1:6" ht="96" x14ac:dyDescent="0.25">
      <c r="A1078" s="75"/>
      <c r="B1078" s="79" t="s">
        <v>173</v>
      </c>
      <c r="C1078" s="77"/>
      <c r="D1078" s="78"/>
      <c r="E1078" s="165"/>
      <c r="F1078" s="63"/>
    </row>
    <row r="1079" spans="1:6" ht="36" x14ac:dyDescent="0.25">
      <c r="A1079" s="75"/>
      <c r="B1079" s="79" t="s">
        <v>174</v>
      </c>
      <c r="C1079" s="77"/>
      <c r="D1079" s="78"/>
      <c r="E1079" s="165"/>
      <c r="F1079" s="63"/>
    </row>
    <row r="1080" spans="1:6" ht="48" x14ac:dyDescent="0.25">
      <c r="A1080" s="75"/>
      <c r="B1080" s="79" t="s">
        <v>859</v>
      </c>
      <c r="C1080" s="77"/>
      <c r="D1080" s="78"/>
      <c r="E1080" s="165"/>
      <c r="F1080" s="63"/>
    </row>
    <row r="1081" spans="1:6" x14ac:dyDescent="0.25">
      <c r="E1081" s="165"/>
      <c r="F1081" s="63"/>
    </row>
    <row r="1082" spans="1:6" x14ac:dyDescent="0.25">
      <c r="A1082" s="145" t="s">
        <v>733</v>
      </c>
      <c r="B1082" s="71" t="s">
        <v>644</v>
      </c>
      <c r="C1082" s="116" t="s">
        <v>60</v>
      </c>
      <c r="D1082" s="117">
        <v>1</v>
      </c>
      <c r="E1082" s="166"/>
      <c r="F1082" s="74">
        <f>+E1082*D1082</f>
        <v>0</v>
      </c>
    </row>
    <row r="1083" spans="1:6" ht="38.25" x14ac:dyDescent="0.25">
      <c r="B1083" s="153" t="s">
        <v>645</v>
      </c>
      <c r="E1083" s="165"/>
      <c r="F1083" s="63"/>
    </row>
    <row r="1084" spans="1:6" ht="25.5" x14ac:dyDescent="0.25">
      <c r="B1084" s="153" t="s">
        <v>646</v>
      </c>
      <c r="E1084" s="165"/>
      <c r="F1084" s="63"/>
    </row>
    <row r="1085" spans="1:6" ht="25.5" x14ac:dyDescent="0.25">
      <c r="B1085" s="153" t="s">
        <v>647</v>
      </c>
      <c r="E1085" s="165"/>
      <c r="F1085" s="63"/>
    </row>
    <row r="1086" spans="1:6" x14ac:dyDescent="0.25">
      <c r="B1086" s="153" t="s">
        <v>648</v>
      </c>
      <c r="E1086" s="165"/>
      <c r="F1086" s="63"/>
    </row>
    <row r="1087" spans="1:6" x14ac:dyDescent="0.25">
      <c r="B1087" s="153" t="s">
        <v>649</v>
      </c>
      <c r="E1087" s="165"/>
      <c r="F1087" s="63"/>
    </row>
    <row r="1088" spans="1:6" x14ac:dyDescent="0.25">
      <c r="B1088" s="153" t="s">
        <v>650</v>
      </c>
      <c r="E1088" s="165"/>
      <c r="F1088" s="63"/>
    </row>
    <row r="1089" spans="2:6" x14ac:dyDescent="0.25">
      <c r="B1089" s="153" t="s">
        <v>651</v>
      </c>
      <c r="E1089" s="165"/>
      <c r="F1089" s="63"/>
    </row>
    <row r="1090" spans="2:6" x14ac:dyDescent="0.25">
      <c r="B1090" s="153" t="s">
        <v>652</v>
      </c>
      <c r="E1090" s="165"/>
      <c r="F1090" s="63"/>
    </row>
    <row r="1091" spans="2:6" x14ac:dyDescent="0.25">
      <c r="B1091" s="153" t="s">
        <v>653</v>
      </c>
      <c r="E1091" s="165"/>
      <c r="F1091" s="63"/>
    </row>
    <row r="1092" spans="2:6" x14ac:dyDescent="0.25">
      <c r="B1092" s="153" t="s">
        <v>654</v>
      </c>
      <c r="E1092" s="165"/>
      <c r="F1092" s="63"/>
    </row>
    <row r="1093" spans="2:6" x14ac:dyDescent="0.25">
      <c r="B1093" s="153" t="s">
        <v>655</v>
      </c>
      <c r="E1093" s="165"/>
      <c r="F1093" s="63"/>
    </row>
    <row r="1094" spans="2:6" x14ac:dyDescent="0.25">
      <c r="B1094" s="153" t="s">
        <v>656</v>
      </c>
      <c r="E1094" s="165"/>
      <c r="F1094" s="63"/>
    </row>
    <row r="1095" spans="2:6" ht="25.5" x14ac:dyDescent="0.25">
      <c r="B1095" s="153" t="s">
        <v>657</v>
      </c>
      <c r="E1095" s="165"/>
      <c r="F1095" s="63"/>
    </row>
    <row r="1096" spans="2:6" x14ac:dyDescent="0.25">
      <c r="B1096" s="153" t="s">
        <v>658</v>
      </c>
      <c r="E1096" s="165"/>
      <c r="F1096" s="63"/>
    </row>
    <row r="1097" spans="2:6" ht="25.5" x14ac:dyDescent="0.25">
      <c r="B1097" s="153" t="s">
        <v>659</v>
      </c>
      <c r="E1097" s="165"/>
      <c r="F1097" s="63"/>
    </row>
    <row r="1098" spans="2:6" x14ac:dyDescent="0.25">
      <c r="B1098" s="153" t="s">
        <v>660</v>
      </c>
      <c r="E1098" s="165"/>
      <c r="F1098" s="63"/>
    </row>
    <row r="1099" spans="2:6" x14ac:dyDescent="0.25">
      <c r="B1099" s="153" t="s">
        <v>661</v>
      </c>
      <c r="E1099" s="165"/>
      <c r="F1099" s="63"/>
    </row>
    <row r="1100" spans="2:6" x14ac:dyDescent="0.25">
      <c r="B1100" s="153" t="s">
        <v>662</v>
      </c>
      <c r="E1100" s="165"/>
      <c r="F1100" s="63"/>
    </row>
    <row r="1101" spans="2:6" ht="25.5" x14ac:dyDescent="0.25">
      <c r="B1101" s="153" t="s">
        <v>663</v>
      </c>
      <c r="E1101" s="165"/>
      <c r="F1101" s="63"/>
    </row>
    <row r="1102" spans="2:6" ht="25.5" x14ac:dyDescent="0.25">
      <c r="B1102" s="153" t="s">
        <v>664</v>
      </c>
      <c r="E1102" s="165"/>
      <c r="F1102" s="63"/>
    </row>
    <row r="1103" spans="2:6" ht="25.5" x14ac:dyDescent="0.25">
      <c r="B1103" s="153" t="s">
        <v>665</v>
      </c>
      <c r="E1103" s="165"/>
      <c r="F1103" s="63"/>
    </row>
    <row r="1104" spans="2:6" ht="25.5" x14ac:dyDescent="0.25">
      <c r="B1104" s="153" t="s">
        <v>666</v>
      </c>
      <c r="E1104" s="165"/>
      <c r="F1104" s="63"/>
    </row>
    <row r="1105" spans="2:6" x14ac:dyDescent="0.25">
      <c r="B1105" s="153" t="s">
        <v>667</v>
      </c>
      <c r="E1105" s="165"/>
      <c r="F1105" s="63"/>
    </row>
    <row r="1106" spans="2:6" ht="38.25" x14ac:dyDescent="0.25">
      <c r="B1106" s="153" t="s">
        <v>668</v>
      </c>
      <c r="E1106" s="165"/>
      <c r="F1106" s="63"/>
    </row>
    <row r="1107" spans="2:6" ht="25.5" x14ac:dyDescent="0.25">
      <c r="B1107" s="153" t="s">
        <v>669</v>
      </c>
      <c r="E1107" s="165"/>
      <c r="F1107" s="63"/>
    </row>
    <row r="1108" spans="2:6" ht="25.5" x14ac:dyDescent="0.25">
      <c r="B1108" s="153" t="s">
        <v>670</v>
      </c>
      <c r="E1108" s="165"/>
      <c r="F1108" s="63"/>
    </row>
    <row r="1109" spans="2:6" x14ac:dyDescent="0.25">
      <c r="B1109" s="153" t="s">
        <v>671</v>
      </c>
      <c r="E1109" s="165"/>
      <c r="F1109" s="63"/>
    </row>
    <row r="1110" spans="2:6" x14ac:dyDescent="0.25">
      <c r="B1110" s="153" t="s">
        <v>672</v>
      </c>
      <c r="E1110" s="165"/>
      <c r="F1110" s="63"/>
    </row>
    <row r="1111" spans="2:6" x14ac:dyDescent="0.25">
      <c r="B1111" s="153" t="s">
        <v>673</v>
      </c>
      <c r="E1111" s="165"/>
      <c r="F1111" s="63"/>
    </row>
    <row r="1112" spans="2:6" x14ac:dyDescent="0.25">
      <c r="B1112" s="153" t="s">
        <v>674</v>
      </c>
      <c r="E1112" s="165"/>
      <c r="F1112" s="63"/>
    </row>
    <row r="1113" spans="2:6" ht="38.25" x14ac:dyDescent="0.25">
      <c r="B1113" s="153" t="s">
        <v>675</v>
      </c>
      <c r="E1113" s="165"/>
      <c r="F1113" s="63"/>
    </row>
    <row r="1114" spans="2:6" x14ac:dyDescent="0.25">
      <c r="B1114" s="153" t="s">
        <v>676</v>
      </c>
      <c r="E1114" s="165"/>
      <c r="F1114" s="63"/>
    </row>
    <row r="1115" spans="2:6" ht="25.5" x14ac:dyDescent="0.25">
      <c r="B1115" s="153" t="s">
        <v>677</v>
      </c>
      <c r="E1115" s="165"/>
      <c r="F1115" s="63"/>
    </row>
    <row r="1116" spans="2:6" ht="25.5" x14ac:dyDescent="0.25">
      <c r="B1116" s="153" t="s">
        <v>678</v>
      </c>
      <c r="E1116" s="165"/>
      <c r="F1116" s="63"/>
    </row>
    <row r="1117" spans="2:6" ht="51" x14ac:dyDescent="0.25">
      <c r="B1117" s="153" t="s">
        <v>679</v>
      </c>
      <c r="E1117" s="165"/>
      <c r="F1117" s="63"/>
    </row>
    <row r="1118" spans="2:6" ht="25.5" x14ac:dyDescent="0.25">
      <c r="B1118" s="153" t="s">
        <v>680</v>
      </c>
      <c r="E1118" s="165"/>
      <c r="F1118" s="63"/>
    </row>
    <row r="1119" spans="2:6" ht="25.5" x14ac:dyDescent="0.25">
      <c r="B1119" s="153" t="s">
        <v>681</v>
      </c>
      <c r="E1119" s="165"/>
      <c r="F1119" s="63"/>
    </row>
    <row r="1120" spans="2:6" x14ac:dyDescent="0.25">
      <c r="B1120" s="153" t="s">
        <v>682</v>
      </c>
      <c r="E1120" s="165"/>
      <c r="F1120" s="63"/>
    </row>
    <row r="1121" spans="2:6" ht="25.5" x14ac:dyDescent="0.25">
      <c r="B1121" s="153" t="s">
        <v>683</v>
      </c>
      <c r="E1121" s="165"/>
      <c r="F1121" s="63"/>
    </row>
    <row r="1122" spans="2:6" ht="25.5" x14ac:dyDescent="0.25">
      <c r="B1122" s="153" t="s">
        <v>684</v>
      </c>
      <c r="E1122" s="165"/>
      <c r="F1122" s="63"/>
    </row>
    <row r="1123" spans="2:6" x14ac:dyDescent="0.25">
      <c r="B1123" s="153" t="s">
        <v>685</v>
      </c>
      <c r="E1123" s="165"/>
      <c r="F1123" s="63"/>
    </row>
    <row r="1124" spans="2:6" x14ac:dyDescent="0.25">
      <c r="B1124" s="153" t="s">
        <v>686</v>
      </c>
      <c r="E1124" s="165"/>
      <c r="F1124" s="63"/>
    </row>
    <row r="1125" spans="2:6" x14ac:dyDescent="0.25">
      <c r="B1125" s="153" t="s">
        <v>687</v>
      </c>
      <c r="E1125" s="165"/>
      <c r="F1125" s="63"/>
    </row>
    <row r="1126" spans="2:6" ht="38.25" x14ac:dyDescent="0.25">
      <c r="B1126" s="153" t="s">
        <v>688</v>
      </c>
      <c r="E1126" s="165"/>
      <c r="F1126" s="63"/>
    </row>
    <row r="1127" spans="2:6" ht="38.25" x14ac:dyDescent="0.25">
      <c r="B1127" s="153" t="s">
        <v>689</v>
      </c>
      <c r="E1127" s="165"/>
      <c r="F1127" s="63"/>
    </row>
    <row r="1128" spans="2:6" x14ac:dyDescent="0.25">
      <c r="B1128" s="153" t="s">
        <v>690</v>
      </c>
      <c r="E1128" s="165"/>
      <c r="F1128" s="63"/>
    </row>
    <row r="1129" spans="2:6" ht="25.5" x14ac:dyDescent="0.25">
      <c r="B1129" s="153" t="s">
        <v>691</v>
      </c>
      <c r="E1129" s="165"/>
      <c r="F1129" s="63"/>
    </row>
    <row r="1130" spans="2:6" x14ac:dyDescent="0.25">
      <c r="B1130" s="153" t="s">
        <v>692</v>
      </c>
      <c r="E1130" s="165"/>
      <c r="F1130" s="63"/>
    </row>
    <row r="1131" spans="2:6" x14ac:dyDescent="0.25">
      <c r="B1131" s="153" t="s">
        <v>461</v>
      </c>
      <c r="E1131" s="165"/>
      <c r="F1131" s="63"/>
    </row>
    <row r="1132" spans="2:6" ht="51" x14ac:dyDescent="0.25">
      <c r="B1132" s="153" t="s">
        <v>693</v>
      </c>
      <c r="E1132" s="165"/>
      <c r="F1132" s="63"/>
    </row>
    <row r="1133" spans="2:6" x14ac:dyDescent="0.25">
      <c r="B1133" s="153" t="s">
        <v>694</v>
      </c>
      <c r="E1133" s="165"/>
      <c r="F1133" s="63"/>
    </row>
    <row r="1134" spans="2:6" ht="25.5" x14ac:dyDescent="0.25">
      <c r="B1134" s="153" t="s">
        <v>695</v>
      </c>
      <c r="E1134" s="165"/>
      <c r="F1134" s="63"/>
    </row>
    <row r="1135" spans="2:6" ht="25.5" x14ac:dyDescent="0.25">
      <c r="B1135" s="153" t="s">
        <v>696</v>
      </c>
      <c r="E1135" s="165"/>
      <c r="F1135" s="63"/>
    </row>
    <row r="1136" spans="2:6" x14ac:dyDescent="0.25">
      <c r="B1136" s="153" t="s">
        <v>697</v>
      </c>
      <c r="E1136" s="165"/>
      <c r="F1136" s="63"/>
    </row>
    <row r="1137" spans="2:6" ht="25.5" x14ac:dyDescent="0.25">
      <c r="B1137" s="153" t="s">
        <v>698</v>
      </c>
      <c r="E1137" s="165"/>
      <c r="F1137" s="63"/>
    </row>
    <row r="1138" spans="2:6" ht="25.5" x14ac:dyDescent="0.25">
      <c r="B1138" s="153" t="s">
        <v>699</v>
      </c>
      <c r="E1138" s="165"/>
      <c r="F1138" s="63"/>
    </row>
    <row r="1139" spans="2:6" x14ac:dyDescent="0.25">
      <c r="B1139" s="153" t="s">
        <v>700</v>
      </c>
      <c r="E1139" s="165"/>
      <c r="F1139" s="63"/>
    </row>
    <row r="1140" spans="2:6" x14ac:dyDescent="0.25">
      <c r="B1140" s="153" t="s">
        <v>701</v>
      </c>
      <c r="E1140" s="165"/>
      <c r="F1140" s="63"/>
    </row>
    <row r="1141" spans="2:6" x14ac:dyDescent="0.25">
      <c r="B1141" s="153" t="s">
        <v>702</v>
      </c>
      <c r="E1141" s="165"/>
      <c r="F1141" s="63"/>
    </row>
    <row r="1142" spans="2:6" ht="25.5" x14ac:dyDescent="0.25">
      <c r="B1142" s="153" t="s">
        <v>703</v>
      </c>
      <c r="E1142" s="165"/>
      <c r="F1142" s="63"/>
    </row>
    <row r="1143" spans="2:6" x14ac:dyDescent="0.25">
      <c r="B1143" s="153" t="s">
        <v>704</v>
      </c>
      <c r="E1143" s="165"/>
      <c r="F1143" s="63"/>
    </row>
    <row r="1144" spans="2:6" x14ac:dyDescent="0.25">
      <c r="B1144" s="153" t="s">
        <v>705</v>
      </c>
      <c r="E1144" s="165"/>
      <c r="F1144" s="63"/>
    </row>
    <row r="1145" spans="2:6" x14ac:dyDescent="0.25">
      <c r="B1145" s="153" t="s">
        <v>706</v>
      </c>
      <c r="E1145" s="165"/>
      <c r="F1145" s="63"/>
    </row>
    <row r="1146" spans="2:6" x14ac:dyDescent="0.25">
      <c r="B1146" s="76" t="s">
        <v>707</v>
      </c>
      <c r="E1146" s="165"/>
      <c r="F1146" s="63"/>
    </row>
    <row r="1147" spans="2:6" ht="38.25" x14ac:dyDescent="0.25">
      <c r="B1147" s="153" t="s">
        <v>708</v>
      </c>
      <c r="E1147" s="165"/>
      <c r="F1147" s="63"/>
    </row>
    <row r="1148" spans="2:6" x14ac:dyDescent="0.25">
      <c r="B1148" s="153" t="s">
        <v>709</v>
      </c>
      <c r="E1148" s="165"/>
      <c r="F1148" s="63"/>
    </row>
    <row r="1149" spans="2:6" ht="25.5" x14ac:dyDescent="0.25">
      <c r="B1149" s="153" t="s">
        <v>710</v>
      </c>
      <c r="E1149" s="165"/>
      <c r="F1149" s="63"/>
    </row>
    <row r="1150" spans="2:6" x14ac:dyDescent="0.25">
      <c r="B1150" s="153" t="s">
        <v>711</v>
      </c>
      <c r="E1150" s="165"/>
      <c r="F1150" s="63"/>
    </row>
    <row r="1151" spans="2:6" x14ac:dyDescent="0.25">
      <c r="B1151" s="153" t="s">
        <v>712</v>
      </c>
      <c r="E1151" s="165"/>
      <c r="F1151" s="63"/>
    </row>
    <row r="1152" spans="2:6" x14ac:dyDescent="0.25">
      <c r="B1152" s="153" t="s">
        <v>713</v>
      </c>
      <c r="E1152" s="165"/>
      <c r="F1152" s="63"/>
    </row>
    <row r="1153" spans="2:6" x14ac:dyDescent="0.25">
      <c r="B1153" s="153" t="s">
        <v>714</v>
      </c>
      <c r="E1153" s="165"/>
      <c r="F1153" s="63"/>
    </row>
    <row r="1154" spans="2:6" x14ac:dyDescent="0.25">
      <c r="B1154" s="153" t="s">
        <v>715</v>
      </c>
      <c r="E1154" s="165"/>
      <c r="F1154" s="63"/>
    </row>
    <row r="1155" spans="2:6" x14ac:dyDescent="0.25">
      <c r="B1155" s="153" t="s">
        <v>716</v>
      </c>
      <c r="E1155" s="165"/>
      <c r="F1155" s="63"/>
    </row>
    <row r="1156" spans="2:6" x14ac:dyDescent="0.25">
      <c r="B1156" s="153" t="s">
        <v>717</v>
      </c>
      <c r="E1156" s="165"/>
      <c r="F1156" s="63"/>
    </row>
    <row r="1157" spans="2:6" x14ac:dyDescent="0.25">
      <c r="B1157" s="153" t="s">
        <v>718</v>
      </c>
      <c r="E1157" s="165"/>
      <c r="F1157" s="63"/>
    </row>
    <row r="1158" spans="2:6" x14ac:dyDescent="0.25">
      <c r="B1158" s="153" t="s">
        <v>719</v>
      </c>
      <c r="E1158" s="165"/>
      <c r="F1158" s="63"/>
    </row>
    <row r="1159" spans="2:6" x14ac:dyDescent="0.25">
      <c r="B1159" s="153" t="s">
        <v>720</v>
      </c>
      <c r="E1159" s="165"/>
      <c r="F1159" s="63"/>
    </row>
    <row r="1160" spans="2:6" ht="25.5" x14ac:dyDescent="0.25">
      <c r="B1160" s="153" t="s">
        <v>721</v>
      </c>
      <c r="E1160" s="165"/>
      <c r="F1160" s="63"/>
    </row>
    <row r="1161" spans="2:6" x14ac:dyDescent="0.25">
      <c r="B1161" s="153" t="s">
        <v>722</v>
      </c>
      <c r="E1161" s="165"/>
      <c r="F1161" s="63"/>
    </row>
    <row r="1162" spans="2:6" x14ac:dyDescent="0.25">
      <c r="B1162" s="153" t="s">
        <v>723</v>
      </c>
      <c r="E1162" s="165"/>
      <c r="F1162" s="63"/>
    </row>
    <row r="1163" spans="2:6" x14ac:dyDescent="0.25">
      <c r="B1163" s="153" t="s">
        <v>724</v>
      </c>
      <c r="E1163" s="165"/>
      <c r="F1163" s="63"/>
    </row>
    <row r="1164" spans="2:6" ht="25.5" x14ac:dyDescent="0.25">
      <c r="B1164" s="153" t="s">
        <v>725</v>
      </c>
      <c r="E1164" s="165"/>
      <c r="F1164" s="63"/>
    </row>
    <row r="1165" spans="2:6" x14ac:dyDescent="0.25">
      <c r="B1165" s="153" t="s">
        <v>726</v>
      </c>
      <c r="E1165" s="165"/>
      <c r="F1165" s="63"/>
    </row>
    <row r="1166" spans="2:6" x14ac:dyDescent="0.25">
      <c r="B1166" s="153" t="s">
        <v>727</v>
      </c>
      <c r="E1166" s="165"/>
      <c r="F1166" s="63"/>
    </row>
    <row r="1167" spans="2:6" ht="25.5" x14ac:dyDescent="0.25">
      <c r="B1167" s="153" t="s">
        <v>728</v>
      </c>
      <c r="E1167" s="165"/>
      <c r="F1167" s="63"/>
    </row>
    <row r="1168" spans="2:6" x14ac:dyDescent="0.25">
      <c r="B1168" s="153" t="s">
        <v>729</v>
      </c>
      <c r="E1168" s="165"/>
      <c r="F1168" s="63"/>
    </row>
    <row r="1169" spans="1:6" ht="25.5" x14ac:dyDescent="0.25">
      <c r="B1169" s="153" t="s">
        <v>730</v>
      </c>
      <c r="E1169" s="165"/>
      <c r="F1169" s="63"/>
    </row>
    <row r="1170" spans="1:6" x14ac:dyDescent="0.25">
      <c r="B1170" s="153" t="s">
        <v>731</v>
      </c>
      <c r="E1170" s="165"/>
      <c r="F1170" s="63"/>
    </row>
    <row r="1171" spans="1:6" x14ac:dyDescent="0.25">
      <c r="B1171" s="153" t="s">
        <v>732</v>
      </c>
      <c r="E1171" s="165"/>
      <c r="F1171" s="63"/>
    </row>
    <row r="1172" spans="1:6" ht="96" x14ac:dyDescent="0.25">
      <c r="B1172" s="79" t="s">
        <v>173</v>
      </c>
      <c r="E1172" s="165"/>
      <c r="F1172" s="63"/>
    </row>
    <row r="1173" spans="1:6" ht="36" x14ac:dyDescent="0.25">
      <c r="B1173" s="79" t="s">
        <v>174</v>
      </c>
      <c r="E1173" s="165"/>
      <c r="F1173" s="63"/>
    </row>
    <row r="1174" spans="1:6" ht="48" x14ac:dyDescent="0.25">
      <c r="B1174" s="79" t="s">
        <v>859</v>
      </c>
      <c r="E1174" s="165"/>
      <c r="F1174" s="63"/>
    </row>
    <row r="1175" spans="1:6" x14ac:dyDescent="0.25">
      <c r="E1175" s="165"/>
      <c r="F1175" s="63"/>
    </row>
    <row r="1176" spans="1:6" x14ac:dyDescent="0.25">
      <c r="A1176" s="145" t="s">
        <v>734</v>
      </c>
      <c r="B1176" s="71" t="s">
        <v>925</v>
      </c>
      <c r="C1176" s="116" t="s">
        <v>60</v>
      </c>
      <c r="D1176" s="117">
        <v>1</v>
      </c>
      <c r="E1176" s="166"/>
      <c r="F1176" s="74">
        <f>+E1176*D1176</f>
        <v>0</v>
      </c>
    </row>
    <row r="1177" spans="1:6" x14ac:dyDescent="0.25">
      <c r="B1177" s="153" t="s">
        <v>735</v>
      </c>
      <c r="E1177" s="165"/>
      <c r="F1177" s="63"/>
    </row>
    <row r="1178" spans="1:6" x14ac:dyDescent="0.25">
      <c r="B1178" s="153" t="s">
        <v>736</v>
      </c>
      <c r="E1178" s="165"/>
      <c r="F1178" s="63"/>
    </row>
    <row r="1179" spans="1:6" x14ac:dyDescent="0.25">
      <c r="E1179" s="165"/>
      <c r="F1179" s="63"/>
    </row>
    <row r="1180" spans="1:6" x14ac:dyDescent="0.25">
      <c r="A1180" s="145" t="s">
        <v>737</v>
      </c>
      <c r="B1180" s="71" t="s">
        <v>738</v>
      </c>
      <c r="C1180" s="116" t="s">
        <v>60</v>
      </c>
      <c r="D1180" s="117">
        <v>1</v>
      </c>
      <c r="E1180" s="176"/>
      <c r="F1180" s="150"/>
    </row>
    <row r="1181" spans="1:6" x14ac:dyDescent="0.25">
      <c r="B1181" s="153" t="s">
        <v>739</v>
      </c>
      <c r="E1181" s="165"/>
      <c r="F1181" s="63"/>
    </row>
    <row r="1182" spans="1:6" x14ac:dyDescent="0.25">
      <c r="B1182" s="153" t="s">
        <v>740</v>
      </c>
      <c r="E1182" s="165"/>
      <c r="F1182" s="63"/>
    </row>
    <row r="1183" spans="1:6" x14ac:dyDescent="0.25">
      <c r="B1183" s="157" t="s">
        <v>382</v>
      </c>
      <c r="E1183" s="165"/>
      <c r="F1183" s="63"/>
    </row>
    <row r="1184" spans="1:6" x14ac:dyDescent="0.25">
      <c r="E1184" s="165"/>
      <c r="F1184" s="63"/>
    </row>
    <row r="1185" spans="1:6" s="130" customFormat="1" x14ac:dyDescent="0.25">
      <c r="A1185" s="145" t="s">
        <v>753</v>
      </c>
      <c r="B1185" s="71" t="s">
        <v>749</v>
      </c>
      <c r="C1185" s="116" t="s">
        <v>60</v>
      </c>
      <c r="D1185" s="117">
        <v>1</v>
      </c>
      <c r="E1185" s="166"/>
      <c r="F1185" s="74">
        <f>+E1185*D1185</f>
        <v>0</v>
      </c>
    </row>
    <row r="1186" spans="1:6" s="130" customFormat="1" x14ac:dyDescent="0.25">
      <c r="A1186" s="75"/>
      <c r="B1186" s="153" t="s">
        <v>741</v>
      </c>
      <c r="C1186" s="77"/>
      <c r="D1186" s="78"/>
      <c r="E1186" s="175"/>
      <c r="F1186" s="147"/>
    </row>
    <row r="1187" spans="1:6" s="130" customFormat="1" x14ac:dyDescent="0.25">
      <c r="A1187" s="75"/>
      <c r="B1187" s="153" t="s">
        <v>742</v>
      </c>
      <c r="C1187" s="77"/>
      <c r="D1187" s="78"/>
      <c r="E1187" s="175"/>
      <c r="F1187" s="147"/>
    </row>
    <row r="1188" spans="1:6" s="130" customFormat="1" x14ac:dyDescent="0.25">
      <c r="A1188" s="75"/>
      <c r="B1188" s="153" t="s">
        <v>743</v>
      </c>
      <c r="C1188" s="77"/>
      <c r="D1188" s="78"/>
      <c r="E1188" s="175"/>
      <c r="F1188" s="147"/>
    </row>
    <row r="1189" spans="1:6" s="130" customFormat="1" x14ac:dyDescent="0.25">
      <c r="A1189" s="75"/>
      <c r="B1189" s="153" t="s">
        <v>744</v>
      </c>
      <c r="C1189" s="77"/>
      <c r="D1189" s="78"/>
      <c r="E1189" s="175"/>
      <c r="F1189" s="147"/>
    </row>
    <row r="1190" spans="1:6" s="130" customFormat="1" x14ac:dyDescent="0.25">
      <c r="A1190" s="75"/>
      <c r="B1190" s="153" t="s">
        <v>745</v>
      </c>
      <c r="C1190" s="77"/>
      <c r="D1190" s="78"/>
      <c r="E1190" s="175"/>
      <c r="F1190" s="147"/>
    </row>
    <row r="1191" spans="1:6" s="130" customFormat="1" x14ac:dyDescent="0.25">
      <c r="A1191" s="75"/>
      <c r="B1191" s="153" t="s">
        <v>750</v>
      </c>
      <c r="C1191" s="77"/>
      <c r="D1191" s="78"/>
      <c r="E1191" s="175"/>
      <c r="F1191" s="147"/>
    </row>
    <row r="1192" spans="1:6" s="130" customFormat="1" x14ac:dyDescent="0.25">
      <c r="A1192" s="75"/>
      <c r="B1192" s="153" t="s">
        <v>751</v>
      </c>
      <c r="C1192" s="77"/>
      <c r="D1192" s="78"/>
      <c r="E1192" s="175"/>
      <c r="F1192" s="147"/>
    </row>
    <row r="1193" spans="1:6" s="130" customFormat="1" x14ac:dyDescent="0.25">
      <c r="A1193" s="75"/>
      <c r="B1193" s="153" t="s">
        <v>746</v>
      </c>
      <c r="C1193" s="77"/>
      <c r="D1193" s="78"/>
      <c r="E1193" s="175"/>
      <c r="F1193" s="147"/>
    </row>
    <row r="1194" spans="1:6" s="130" customFormat="1" x14ac:dyDescent="0.25">
      <c r="A1194" s="75"/>
      <c r="B1194" s="153" t="s">
        <v>135</v>
      </c>
      <c r="C1194" s="77"/>
      <c r="D1194" s="78"/>
      <c r="E1194" s="175"/>
      <c r="F1194" s="147"/>
    </row>
    <row r="1195" spans="1:6" s="130" customFormat="1" x14ac:dyDescent="0.25">
      <c r="A1195" s="75"/>
      <c r="B1195" s="153" t="s">
        <v>747</v>
      </c>
      <c r="C1195" s="77"/>
      <c r="D1195" s="78"/>
      <c r="E1195" s="175"/>
      <c r="F1195" s="147"/>
    </row>
    <row r="1196" spans="1:6" s="130" customFormat="1" x14ac:dyDescent="0.25">
      <c r="A1196" s="75"/>
      <c r="B1196" s="153" t="s">
        <v>748</v>
      </c>
      <c r="C1196" s="77"/>
      <c r="D1196" s="78"/>
      <c r="E1196" s="175"/>
      <c r="F1196" s="147"/>
    </row>
    <row r="1197" spans="1:6" x14ac:dyDescent="0.25">
      <c r="E1197" s="165"/>
      <c r="F1197" s="63"/>
    </row>
    <row r="1198" spans="1:6" s="69" customFormat="1" ht="20.100000000000001" customHeight="1" x14ac:dyDescent="0.25">
      <c r="A1198" s="91"/>
      <c r="B1198" s="92" t="s">
        <v>952</v>
      </c>
      <c r="C1198" s="93"/>
      <c r="D1198" s="94"/>
      <c r="E1198" s="2"/>
      <c r="F1198" s="95">
        <f>SUM(F1030:F1197)</f>
        <v>0</v>
      </c>
    </row>
    <row r="1199" spans="1:6" x14ac:dyDescent="0.25">
      <c r="E1199" s="165"/>
      <c r="F1199" s="63"/>
    </row>
    <row r="1200" spans="1:6" s="69" customFormat="1" ht="19.5" thickBot="1" x14ac:dyDescent="0.35">
      <c r="A1200" s="152" t="s">
        <v>752</v>
      </c>
      <c r="B1200" s="65" t="s">
        <v>754</v>
      </c>
      <c r="C1200" s="66"/>
      <c r="D1200" s="67"/>
      <c r="E1200" s="1"/>
      <c r="F1200" s="68"/>
    </row>
    <row r="1201" spans="1:6" ht="15.75" thickTop="1" x14ac:dyDescent="0.25">
      <c r="E1201" s="165"/>
      <c r="F1201" s="63"/>
    </row>
    <row r="1202" spans="1:6" x14ac:dyDescent="0.25">
      <c r="A1202" s="80" t="s">
        <v>595</v>
      </c>
      <c r="B1202" s="96" t="s">
        <v>99</v>
      </c>
      <c r="C1202" s="88" t="s">
        <v>60</v>
      </c>
      <c r="D1202" s="89">
        <v>2</v>
      </c>
      <c r="E1202" s="166"/>
      <c r="F1202" s="74">
        <f>+E1202*D1202</f>
        <v>0</v>
      </c>
    </row>
    <row r="1203" spans="1:6" x14ac:dyDescent="0.25">
      <c r="A1203" s="97"/>
      <c r="B1203" s="98" t="s">
        <v>100</v>
      </c>
      <c r="C1203" s="84"/>
      <c r="D1203" s="53"/>
      <c r="E1203" s="165"/>
      <c r="F1203" s="63"/>
    </row>
    <row r="1204" spans="1:6" x14ac:dyDescent="0.25">
      <c r="A1204" s="97"/>
      <c r="B1204" s="98" t="s">
        <v>101</v>
      </c>
      <c r="C1204" s="84"/>
      <c r="D1204" s="53"/>
      <c r="E1204" s="165"/>
      <c r="F1204" s="63"/>
    </row>
    <row r="1205" spans="1:6" ht="39" x14ac:dyDescent="0.25">
      <c r="A1205" s="97"/>
      <c r="B1205" s="98" t="s">
        <v>102</v>
      </c>
      <c r="C1205" s="84"/>
      <c r="D1205" s="53"/>
      <c r="E1205" s="165"/>
      <c r="F1205" s="63"/>
    </row>
    <row r="1206" spans="1:6" ht="26.25" x14ac:dyDescent="0.25">
      <c r="A1206" s="97"/>
      <c r="B1206" s="98" t="s">
        <v>103</v>
      </c>
      <c r="C1206" s="84"/>
      <c r="D1206" s="53"/>
      <c r="E1206" s="165"/>
      <c r="F1206" s="63"/>
    </row>
    <row r="1207" spans="1:6" x14ac:dyDescent="0.25">
      <c r="A1207" s="97"/>
      <c r="B1207" s="98" t="s">
        <v>104</v>
      </c>
      <c r="C1207" s="84"/>
      <c r="D1207" s="53"/>
      <c r="E1207" s="165"/>
      <c r="F1207" s="63"/>
    </row>
    <row r="1208" spans="1:6" ht="26.25" x14ac:dyDescent="0.25">
      <c r="A1208" s="97"/>
      <c r="B1208" s="98" t="s">
        <v>105</v>
      </c>
      <c r="C1208" s="84"/>
      <c r="D1208" s="53"/>
      <c r="E1208" s="165"/>
      <c r="F1208" s="63"/>
    </row>
    <row r="1209" spans="1:6" ht="25.5" x14ac:dyDescent="0.25">
      <c r="A1209" s="97"/>
      <c r="B1209" s="99" t="s">
        <v>106</v>
      </c>
      <c r="C1209" s="84"/>
      <c r="D1209" s="53"/>
      <c r="E1209" s="165"/>
      <c r="F1209" s="63"/>
    </row>
    <row r="1210" spans="1:6" ht="26.25" x14ac:dyDescent="0.25">
      <c r="A1210" s="97"/>
      <c r="B1210" s="98" t="s">
        <v>107</v>
      </c>
      <c r="C1210" s="84"/>
      <c r="D1210" s="53"/>
      <c r="E1210" s="165"/>
      <c r="F1210" s="63"/>
    </row>
    <row r="1211" spans="1:6" ht="26.25" x14ac:dyDescent="0.25">
      <c r="A1211" s="97"/>
      <c r="B1211" s="98" t="s">
        <v>108</v>
      </c>
      <c r="C1211" s="84"/>
      <c r="D1211" s="53"/>
      <c r="E1211" s="165"/>
      <c r="F1211" s="63"/>
    </row>
    <row r="1212" spans="1:6" x14ac:dyDescent="0.25">
      <c r="A1212" s="97"/>
      <c r="B1212" s="98" t="s">
        <v>109</v>
      </c>
      <c r="C1212" s="84"/>
      <c r="D1212" s="53"/>
      <c r="E1212" s="165"/>
      <c r="F1212" s="63"/>
    </row>
    <row r="1213" spans="1:6" ht="39" x14ac:dyDescent="0.25">
      <c r="A1213" s="97"/>
      <c r="B1213" s="98" t="s">
        <v>110</v>
      </c>
      <c r="C1213" s="84"/>
      <c r="D1213" s="53"/>
      <c r="E1213" s="165"/>
      <c r="F1213" s="63"/>
    </row>
    <row r="1214" spans="1:6" ht="26.25" x14ac:dyDescent="0.25">
      <c r="A1214" s="97"/>
      <c r="B1214" s="98" t="s">
        <v>111</v>
      </c>
      <c r="C1214" s="84"/>
      <c r="D1214" s="53"/>
      <c r="E1214" s="165"/>
      <c r="F1214" s="63"/>
    </row>
    <row r="1215" spans="1:6" ht="39" x14ac:dyDescent="0.25">
      <c r="A1215" s="97"/>
      <c r="B1215" s="98" t="s">
        <v>112</v>
      </c>
      <c r="C1215" s="84"/>
      <c r="D1215" s="53"/>
      <c r="E1215" s="165"/>
      <c r="F1215" s="63"/>
    </row>
    <row r="1216" spans="1:6" x14ac:dyDescent="0.25">
      <c r="A1216" s="97"/>
      <c r="B1216" s="100" t="s">
        <v>755</v>
      </c>
      <c r="C1216" s="84"/>
      <c r="D1216" s="53"/>
      <c r="E1216" s="165"/>
      <c r="F1216" s="63"/>
    </row>
    <row r="1217" spans="1:6" x14ac:dyDescent="0.25">
      <c r="E1217" s="165"/>
      <c r="F1217" s="63"/>
    </row>
    <row r="1218" spans="1:6" s="69" customFormat="1" ht="20.100000000000001" customHeight="1" x14ac:dyDescent="0.25">
      <c r="A1218" s="91"/>
      <c r="B1218" s="92" t="s">
        <v>953</v>
      </c>
      <c r="C1218" s="93"/>
      <c r="D1218" s="94"/>
      <c r="E1218" s="2"/>
      <c r="F1218" s="95">
        <f>SUM(F1201:F1217)</f>
        <v>0</v>
      </c>
    </row>
    <row r="1219" spans="1:6" x14ac:dyDescent="0.25">
      <c r="E1219" s="165"/>
      <c r="F1219" s="63"/>
    </row>
    <row r="1220" spans="1:6" s="69" customFormat="1" ht="19.5" thickBot="1" x14ac:dyDescent="0.35">
      <c r="A1220" s="152" t="s">
        <v>756</v>
      </c>
      <c r="B1220" s="65" t="s">
        <v>757</v>
      </c>
      <c r="C1220" s="66"/>
      <c r="D1220" s="67"/>
      <c r="E1220" s="1"/>
      <c r="F1220" s="68"/>
    </row>
    <row r="1221" spans="1:6" ht="15.75" thickTop="1" x14ac:dyDescent="0.25">
      <c r="E1221" s="165"/>
      <c r="F1221" s="63"/>
    </row>
    <row r="1222" spans="1:6" ht="30" x14ac:dyDescent="0.25">
      <c r="A1222" s="86" t="s">
        <v>758</v>
      </c>
      <c r="B1222" s="81" t="s">
        <v>576</v>
      </c>
      <c r="C1222" s="88" t="s">
        <v>60</v>
      </c>
      <c r="D1222" s="89">
        <v>1</v>
      </c>
      <c r="E1222" s="172"/>
      <c r="F1222" s="129">
        <f>+E1222*D1222</f>
        <v>0</v>
      </c>
    </row>
    <row r="1223" spans="1:6" x14ac:dyDescent="0.25">
      <c r="B1223" s="98" t="s">
        <v>577</v>
      </c>
      <c r="E1223" s="165"/>
      <c r="F1223" s="63"/>
    </row>
    <row r="1224" spans="1:6" x14ac:dyDescent="0.25">
      <c r="B1224" s="98" t="s">
        <v>578</v>
      </c>
      <c r="E1224" s="165"/>
      <c r="F1224" s="63"/>
    </row>
    <row r="1225" spans="1:6" x14ac:dyDescent="0.25">
      <c r="B1225" s="98" t="s">
        <v>579</v>
      </c>
      <c r="E1225" s="165"/>
      <c r="F1225" s="63"/>
    </row>
    <row r="1226" spans="1:6" x14ac:dyDescent="0.25">
      <c r="B1226" s="98" t="s">
        <v>580</v>
      </c>
      <c r="E1226" s="165"/>
      <c r="F1226" s="63"/>
    </row>
    <row r="1227" spans="1:6" x14ac:dyDescent="0.25">
      <c r="B1227" s="98" t="s">
        <v>296</v>
      </c>
      <c r="E1227" s="165"/>
      <c r="F1227" s="63"/>
    </row>
    <row r="1228" spans="1:6" x14ac:dyDescent="0.25">
      <c r="B1228" s="98" t="s">
        <v>497</v>
      </c>
      <c r="E1228" s="165"/>
      <c r="F1228" s="63"/>
    </row>
    <row r="1229" spans="1:6" x14ac:dyDescent="0.25">
      <c r="E1229" s="165"/>
      <c r="F1229" s="63"/>
    </row>
    <row r="1230" spans="1:6" x14ac:dyDescent="0.25">
      <c r="A1230" s="80" t="s">
        <v>759</v>
      </c>
      <c r="B1230" s="96" t="s">
        <v>99</v>
      </c>
      <c r="C1230" s="88" t="s">
        <v>60</v>
      </c>
      <c r="D1230" s="89">
        <v>1</v>
      </c>
      <c r="E1230" s="166"/>
      <c r="F1230" s="74">
        <f>+E1230*D1230</f>
        <v>0</v>
      </c>
    </row>
    <row r="1231" spans="1:6" x14ac:dyDescent="0.25">
      <c r="A1231" s="97"/>
      <c r="B1231" s="98" t="s">
        <v>100</v>
      </c>
      <c r="C1231" s="84"/>
      <c r="D1231" s="53"/>
      <c r="E1231" s="165"/>
      <c r="F1231" s="63"/>
    </row>
    <row r="1232" spans="1:6" x14ac:dyDescent="0.25">
      <c r="A1232" s="97"/>
      <c r="B1232" s="98" t="s">
        <v>101</v>
      </c>
      <c r="C1232" s="84"/>
      <c r="D1232" s="53"/>
      <c r="E1232" s="165"/>
      <c r="F1232" s="63"/>
    </row>
    <row r="1233" spans="1:6" ht="39" x14ac:dyDescent="0.25">
      <c r="A1233" s="97"/>
      <c r="B1233" s="98" t="s">
        <v>102</v>
      </c>
      <c r="C1233" s="84"/>
      <c r="D1233" s="53"/>
      <c r="E1233" s="165"/>
      <c r="F1233" s="63"/>
    </row>
    <row r="1234" spans="1:6" ht="26.25" x14ac:dyDescent="0.25">
      <c r="A1234" s="97"/>
      <c r="B1234" s="98" t="s">
        <v>103</v>
      </c>
      <c r="C1234" s="84"/>
      <c r="D1234" s="53"/>
      <c r="E1234" s="165"/>
      <c r="F1234" s="63"/>
    </row>
    <row r="1235" spans="1:6" x14ac:dyDescent="0.25">
      <c r="A1235" s="97"/>
      <c r="B1235" s="98" t="s">
        <v>104</v>
      </c>
      <c r="C1235" s="84"/>
      <c r="D1235" s="53"/>
      <c r="E1235" s="165"/>
      <c r="F1235" s="63"/>
    </row>
    <row r="1236" spans="1:6" ht="26.25" x14ac:dyDescent="0.25">
      <c r="A1236" s="97"/>
      <c r="B1236" s="98" t="s">
        <v>105</v>
      </c>
      <c r="C1236" s="84"/>
      <c r="D1236" s="53"/>
      <c r="E1236" s="165"/>
      <c r="F1236" s="63"/>
    </row>
    <row r="1237" spans="1:6" ht="25.5" x14ac:dyDescent="0.25">
      <c r="A1237" s="97"/>
      <c r="B1237" s="99" t="s">
        <v>106</v>
      </c>
      <c r="C1237" s="84"/>
      <c r="D1237" s="53"/>
      <c r="E1237" s="165"/>
      <c r="F1237" s="63"/>
    </row>
    <row r="1238" spans="1:6" ht="26.25" x14ac:dyDescent="0.25">
      <c r="A1238" s="97"/>
      <c r="B1238" s="98" t="s">
        <v>107</v>
      </c>
      <c r="C1238" s="84"/>
      <c r="D1238" s="53"/>
      <c r="E1238" s="165"/>
      <c r="F1238" s="63"/>
    </row>
    <row r="1239" spans="1:6" ht="26.25" x14ac:dyDescent="0.25">
      <c r="A1239" s="97"/>
      <c r="B1239" s="98" t="s">
        <v>108</v>
      </c>
      <c r="C1239" s="84"/>
      <c r="D1239" s="53"/>
      <c r="E1239" s="165"/>
      <c r="F1239" s="63"/>
    </row>
    <row r="1240" spans="1:6" x14ac:dyDescent="0.25">
      <c r="A1240" s="97"/>
      <c r="B1240" s="98" t="s">
        <v>109</v>
      </c>
      <c r="C1240" s="84"/>
      <c r="D1240" s="53"/>
      <c r="E1240" s="165"/>
      <c r="F1240" s="63"/>
    </row>
    <row r="1241" spans="1:6" ht="39" x14ac:dyDescent="0.25">
      <c r="A1241" s="97"/>
      <c r="B1241" s="98" t="s">
        <v>110</v>
      </c>
      <c r="C1241" s="84"/>
      <c r="D1241" s="53"/>
      <c r="E1241" s="165"/>
      <c r="F1241" s="63"/>
    </row>
    <row r="1242" spans="1:6" ht="26.25" x14ac:dyDescent="0.25">
      <c r="A1242" s="97"/>
      <c r="B1242" s="98" t="s">
        <v>111</v>
      </c>
      <c r="C1242" s="84"/>
      <c r="D1242" s="53"/>
      <c r="E1242" s="165"/>
      <c r="F1242" s="63"/>
    </row>
    <row r="1243" spans="1:6" ht="39" x14ac:dyDescent="0.25">
      <c r="A1243" s="97"/>
      <c r="B1243" s="98" t="s">
        <v>112</v>
      </c>
      <c r="C1243" s="84"/>
      <c r="D1243" s="53"/>
      <c r="E1243" s="165"/>
      <c r="F1243" s="63"/>
    </row>
    <row r="1244" spans="1:6" x14ac:dyDescent="0.25">
      <c r="A1244" s="97"/>
      <c r="B1244" s="100" t="s">
        <v>116</v>
      </c>
      <c r="C1244" s="84"/>
      <c r="D1244" s="53"/>
      <c r="E1244" s="165"/>
      <c r="F1244" s="63"/>
    </row>
    <row r="1245" spans="1:6" x14ac:dyDescent="0.25">
      <c r="E1245" s="165"/>
      <c r="F1245" s="63"/>
    </row>
    <row r="1246" spans="1:6" s="69" customFormat="1" ht="20.100000000000001" customHeight="1" x14ac:dyDescent="0.25">
      <c r="A1246" s="91"/>
      <c r="B1246" s="92" t="s">
        <v>954</v>
      </c>
      <c r="C1246" s="93"/>
      <c r="D1246" s="94"/>
      <c r="E1246" s="2"/>
      <c r="F1246" s="95">
        <f>SUM(F1221:F1245)</f>
        <v>0</v>
      </c>
    </row>
    <row r="1247" spans="1:6" x14ac:dyDescent="0.25">
      <c r="E1247" s="165"/>
      <c r="F1247" s="63"/>
    </row>
    <row r="1248" spans="1:6" s="69" customFormat="1" ht="19.5" thickBot="1" x14ac:dyDescent="0.35">
      <c r="A1248" s="152" t="s">
        <v>760</v>
      </c>
      <c r="B1248" s="65" t="s">
        <v>761</v>
      </c>
      <c r="C1248" s="66"/>
      <c r="D1248" s="67"/>
      <c r="E1248" s="1"/>
      <c r="F1248" s="68"/>
    </row>
    <row r="1249" spans="1:6" ht="15.75" thickTop="1" x14ac:dyDescent="0.25">
      <c r="E1249" s="165"/>
      <c r="F1249" s="63"/>
    </row>
    <row r="1250" spans="1:6" s="69" customFormat="1" ht="19.5" thickBot="1" x14ac:dyDescent="0.35">
      <c r="A1250" s="152" t="s">
        <v>762</v>
      </c>
      <c r="B1250" s="65" t="s">
        <v>763</v>
      </c>
      <c r="C1250" s="66"/>
      <c r="D1250" s="67"/>
      <c r="E1250" s="1"/>
      <c r="F1250" s="68"/>
    </row>
    <row r="1251" spans="1:6" ht="15.75" thickTop="1" x14ac:dyDescent="0.25">
      <c r="E1251" s="165"/>
      <c r="F1251" s="63"/>
    </row>
    <row r="1252" spans="1:6" x14ac:dyDescent="0.25">
      <c r="A1252" s="80" t="s">
        <v>766</v>
      </c>
      <c r="B1252" s="96" t="s">
        <v>764</v>
      </c>
      <c r="C1252" s="88" t="s">
        <v>60</v>
      </c>
      <c r="D1252" s="89">
        <v>1</v>
      </c>
      <c r="E1252" s="166"/>
      <c r="F1252" s="74">
        <f>+E1252*D1252</f>
        <v>0</v>
      </c>
    </row>
    <row r="1253" spans="1:6" x14ac:dyDescent="0.25">
      <c r="B1253" s="98" t="s">
        <v>296</v>
      </c>
      <c r="E1253" s="165"/>
      <c r="F1253" s="63"/>
    </row>
    <row r="1254" spans="1:6" x14ac:dyDescent="0.25">
      <c r="B1254" s="98" t="s">
        <v>765</v>
      </c>
      <c r="E1254" s="165"/>
      <c r="F1254" s="63"/>
    </row>
    <row r="1255" spans="1:6" x14ac:dyDescent="0.25">
      <c r="E1255" s="165"/>
      <c r="F1255" s="63"/>
    </row>
    <row r="1256" spans="1:6" ht="30" x14ac:dyDescent="0.25">
      <c r="A1256" s="145" t="s">
        <v>782</v>
      </c>
      <c r="B1256" s="71" t="s">
        <v>767</v>
      </c>
      <c r="C1256" s="116" t="s">
        <v>60</v>
      </c>
      <c r="D1256" s="117">
        <v>1</v>
      </c>
      <c r="E1256" s="172"/>
      <c r="F1256" s="129">
        <f>+E1256*D1256</f>
        <v>0</v>
      </c>
    </row>
    <row r="1257" spans="1:6" x14ac:dyDescent="0.25">
      <c r="A1257" s="75"/>
      <c r="B1257" s="137" t="s">
        <v>768</v>
      </c>
      <c r="C1257" s="77"/>
      <c r="D1257" s="78"/>
      <c r="E1257" s="165"/>
      <c r="F1257" s="63"/>
    </row>
    <row r="1258" spans="1:6" x14ac:dyDescent="0.25">
      <c r="A1258" s="75"/>
      <c r="B1258" s="137" t="s">
        <v>769</v>
      </c>
      <c r="C1258" s="77"/>
      <c r="D1258" s="78"/>
      <c r="E1258" s="165"/>
      <c r="F1258" s="63"/>
    </row>
    <row r="1259" spans="1:6" x14ac:dyDescent="0.25">
      <c r="A1259" s="75"/>
      <c r="B1259" s="137" t="s">
        <v>770</v>
      </c>
      <c r="C1259" s="77"/>
      <c r="D1259" s="78"/>
      <c r="E1259" s="165"/>
      <c r="F1259" s="63"/>
    </row>
    <row r="1260" spans="1:6" x14ac:dyDescent="0.25">
      <c r="A1260" s="75"/>
      <c r="B1260" s="137" t="s">
        <v>771</v>
      </c>
      <c r="C1260" s="77"/>
      <c r="D1260" s="78"/>
      <c r="E1260" s="165"/>
      <c r="F1260" s="63"/>
    </row>
    <row r="1261" spans="1:6" x14ac:dyDescent="0.25">
      <c r="A1261" s="75"/>
      <c r="B1261" s="137" t="s">
        <v>772</v>
      </c>
      <c r="C1261" s="77"/>
      <c r="D1261" s="78"/>
      <c r="E1261" s="165"/>
      <c r="F1261" s="63"/>
    </row>
    <row r="1262" spans="1:6" ht="25.5" x14ac:dyDescent="0.25">
      <c r="A1262" s="75"/>
      <c r="B1262" s="137" t="s">
        <v>773</v>
      </c>
      <c r="C1262" s="77"/>
      <c r="D1262" s="78"/>
      <c r="E1262" s="165"/>
      <c r="F1262" s="63"/>
    </row>
    <row r="1263" spans="1:6" x14ac:dyDescent="0.25">
      <c r="A1263" s="75"/>
      <c r="B1263" s="137" t="s">
        <v>774</v>
      </c>
      <c r="C1263" s="77"/>
      <c r="D1263" s="78"/>
      <c r="E1263" s="165"/>
      <c r="F1263" s="63"/>
    </row>
    <row r="1264" spans="1:6" x14ac:dyDescent="0.25">
      <c r="A1264" s="75"/>
      <c r="B1264" s="137" t="s">
        <v>775</v>
      </c>
      <c r="C1264" s="77"/>
      <c r="D1264" s="78"/>
      <c r="E1264" s="165"/>
      <c r="F1264" s="63"/>
    </row>
    <row r="1265" spans="1:6" x14ac:dyDescent="0.25">
      <c r="A1265" s="75"/>
      <c r="B1265" s="137" t="s">
        <v>776</v>
      </c>
      <c r="C1265" s="77"/>
      <c r="D1265" s="78"/>
      <c r="E1265" s="165"/>
      <c r="F1265" s="63"/>
    </row>
    <row r="1266" spans="1:6" x14ac:dyDescent="0.25">
      <c r="A1266" s="75"/>
      <c r="B1266" s="137" t="s">
        <v>777</v>
      </c>
      <c r="C1266" s="77"/>
      <c r="D1266" s="78"/>
      <c r="E1266" s="165"/>
      <c r="F1266" s="63"/>
    </row>
    <row r="1267" spans="1:6" x14ac:dyDescent="0.25">
      <c r="A1267" s="75"/>
      <c r="B1267" s="137" t="s">
        <v>778</v>
      </c>
      <c r="C1267" s="77"/>
      <c r="D1267" s="78"/>
      <c r="E1267" s="165"/>
      <c r="F1267" s="63"/>
    </row>
    <row r="1268" spans="1:6" x14ac:dyDescent="0.25">
      <c r="A1268" s="75"/>
      <c r="B1268" s="137" t="s">
        <v>779</v>
      </c>
      <c r="C1268" s="77"/>
      <c r="D1268" s="78"/>
      <c r="E1268" s="165"/>
      <c r="F1268" s="63"/>
    </row>
    <row r="1269" spans="1:6" x14ac:dyDescent="0.25">
      <c r="A1269" s="75"/>
      <c r="B1269" s="137" t="s">
        <v>780</v>
      </c>
      <c r="C1269" s="77"/>
      <c r="D1269" s="78"/>
      <c r="E1269" s="165"/>
      <c r="F1269" s="63"/>
    </row>
    <row r="1270" spans="1:6" x14ac:dyDescent="0.25">
      <c r="A1270" s="75"/>
      <c r="B1270" s="137" t="s">
        <v>781</v>
      </c>
      <c r="C1270" s="77"/>
      <c r="D1270" s="78"/>
      <c r="E1270" s="165"/>
      <c r="F1270" s="63"/>
    </row>
    <row r="1271" spans="1:6" ht="96" x14ac:dyDescent="0.25">
      <c r="B1271" s="79" t="s">
        <v>173</v>
      </c>
      <c r="E1271" s="165"/>
      <c r="F1271" s="63"/>
    </row>
    <row r="1272" spans="1:6" x14ac:dyDescent="0.25">
      <c r="E1272" s="165"/>
      <c r="F1272" s="63"/>
    </row>
    <row r="1273" spans="1:6" x14ac:dyDescent="0.25">
      <c r="A1273" s="145" t="s">
        <v>787</v>
      </c>
      <c r="B1273" s="71" t="s">
        <v>783</v>
      </c>
      <c r="C1273" s="116" t="s">
        <v>60</v>
      </c>
      <c r="D1273" s="117">
        <v>2</v>
      </c>
      <c r="E1273" s="166"/>
      <c r="F1273" s="74">
        <f>+E1273*D1273</f>
        <v>0</v>
      </c>
    </row>
    <row r="1274" spans="1:6" x14ac:dyDescent="0.25">
      <c r="B1274" s="137" t="s">
        <v>784</v>
      </c>
      <c r="E1274" s="165"/>
      <c r="F1274" s="63"/>
    </row>
    <row r="1275" spans="1:6" x14ac:dyDescent="0.25">
      <c r="B1275" s="137" t="s">
        <v>785</v>
      </c>
      <c r="E1275" s="165"/>
      <c r="F1275" s="63"/>
    </row>
    <row r="1276" spans="1:6" x14ac:dyDescent="0.25">
      <c r="B1276" s="137" t="s">
        <v>786</v>
      </c>
      <c r="E1276" s="165"/>
      <c r="F1276" s="63"/>
    </row>
    <row r="1277" spans="1:6" x14ac:dyDescent="0.25">
      <c r="E1277" s="165"/>
      <c r="F1277" s="63"/>
    </row>
    <row r="1278" spans="1:6" x14ac:dyDescent="0.25">
      <c r="A1278" s="107" t="s">
        <v>794</v>
      </c>
      <c r="B1278" s="108" t="s">
        <v>788</v>
      </c>
      <c r="C1278" s="116" t="s">
        <v>60</v>
      </c>
      <c r="D1278" s="117">
        <v>1</v>
      </c>
      <c r="E1278" s="166"/>
      <c r="F1278" s="74">
        <f>+E1278*D1278</f>
        <v>0</v>
      </c>
    </row>
    <row r="1279" spans="1:6" x14ac:dyDescent="0.25">
      <c r="B1279" s="126" t="s">
        <v>789</v>
      </c>
      <c r="E1279" s="165"/>
      <c r="F1279" s="63"/>
    </row>
    <row r="1280" spans="1:6" x14ac:dyDescent="0.25">
      <c r="B1280" s="126" t="s">
        <v>790</v>
      </c>
      <c r="E1280" s="165"/>
      <c r="F1280" s="63"/>
    </row>
    <row r="1281" spans="1:6" x14ac:dyDescent="0.25">
      <c r="B1281" s="126" t="s">
        <v>791</v>
      </c>
      <c r="E1281" s="165"/>
      <c r="F1281" s="63"/>
    </row>
    <row r="1282" spans="1:6" x14ac:dyDescent="0.25">
      <c r="B1282" s="126" t="s">
        <v>792</v>
      </c>
      <c r="E1282" s="165"/>
      <c r="F1282" s="63"/>
    </row>
    <row r="1283" spans="1:6" x14ac:dyDescent="0.25">
      <c r="B1283" s="126" t="s">
        <v>793</v>
      </c>
      <c r="E1283" s="165"/>
      <c r="F1283" s="63"/>
    </row>
    <row r="1284" spans="1:6" x14ac:dyDescent="0.25">
      <c r="B1284" s="126" t="s">
        <v>497</v>
      </c>
      <c r="E1284" s="165"/>
      <c r="F1284" s="63"/>
    </row>
    <row r="1285" spans="1:6" x14ac:dyDescent="0.25">
      <c r="B1285" s="112" t="s">
        <v>336</v>
      </c>
      <c r="E1285" s="165"/>
      <c r="F1285" s="63"/>
    </row>
    <row r="1286" spans="1:6" ht="51" x14ac:dyDescent="0.25">
      <c r="B1286" s="76" t="s">
        <v>860</v>
      </c>
      <c r="E1286" s="165"/>
      <c r="F1286" s="63"/>
    </row>
    <row r="1287" spans="1:6" x14ac:dyDescent="0.25">
      <c r="E1287" s="165"/>
      <c r="F1287" s="63"/>
    </row>
    <row r="1288" spans="1:6" x14ac:dyDescent="0.25">
      <c r="A1288" s="145" t="s">
        <v>555</v>
      </c>
      <c r="B1288" s="71" t="s">
        <v>795</v>
      </c>
      <c r="C1288" s="116" t="s">
        <v>60</v>
      </c>
      <c r="D1288" s="117">
        <v>1</v>
      </c>
      <c r="E1288" s="166"/>
      <c r="F1288" s="74">
        <f>+E1288*D1288</f>
        <v>0</v>
      </c>
    </row>
    <row r="1289" spans="1:6" x14ac:dyDescent="0.25">
      <c r="B1289" s="137" t="s">
        <v>796</v>
      </c>
      <c r="E1289" s="165"/>
      <c r="F1289" s="63"/>
    </row>
    <row r="1290" spans="1:6" x14ac:dyDescent="0.25">
      <c r="B1290" s="137" t="s">
        <v>797</v>
      </c>
      <c r="E1290" s="165"/>
      <c r="F1290" s="63"/>
    </row>
    <row r="1291" spans="1:6" x14ac:dyDescent="0.25">
      <c r="B1291" s="137" t="s">
        <v>798</v>
      </c>
      <c r="E1291" s="165"/>
      <c r="F1291" s="63"/>
    </row>
    <row r="1292" spans="1:6" x14ac:dyDescent="0.25">
      <c r="E1292" s="165"/>
      <c r="F1292" s="63"/>
    </row>
    <row r="1293" spans="1:6" x14ac:dyDescent="0.25">
      <c r="A1293" s="107" t="s">
        <v>588</v>
      </c>
      <c r="B1293" s="108" t="s">
        <v>799</v>
      </c>
      <c r="C1293" s="116" t="s">
        <v>60</v>
      </c>
      <c r="D1293" s="117">
        <v>2</v>
      </c>
      <c r="E1293" s="166"/>
      <c r="F1293" s="74">
        <f>+E1293*D1293</f>
        <v>0</v>
      </c>
    </row>
    <row r="1294" spans="1:6" x14ac:dyDescent="0.25">
      <c r="B1294" s="126" t="s">
        <v>800</v>
      </c>
      <c r="E1294" s="165"/>
      <c r="F1294" s="63"/>
    </row>
    <row r="1295" spans="1:6" x14ac:dyDescent="0.25">
      <c r="B1295" s="126" t="s">
        <v>801</v>
      </c>
      <c r="E1295" s="165"/>
      <c r="F1295" s="63"/>
    </row>
    <row r="1296" spans="1:6" x14ac:dyDescent="0.25">
      <c r="B1296" s="126" t="s">
        <v>802</v>
      </c>
      <c r="E1296" s="165"/>
      <c r="F1296" s="63"/>
    </row>
    <row r="1297" spans="1:6" x14ac:dyDescent="0.25">
      <c r="B1297" s="126" t="s">
        <v>803</v>
      </c>
      <c r="E1297" s="165"/>
      <c r="F1297" s="63"/>
    </row>
    <row r="1298" spans="1:6" x14ac:dyDescent="0.25">
      <c r="B1298" s="126" t="s">
        <v>804</v>
      </c>
      <c r="E1298" s="165"/>
      <c r="F1298" s="63"/>
    </row>
    <row r="1299" spans="1:6" x14ac:dyDescent="0.25">
      <c r="B1299" s="126" t="s">
        <v>793</v>
      </c>
      <c r="E1299" s="165"/>
      <c r="F1299" s="63"/>
    </row>
    <row r="1300" spans="1:6" x14ac:dyDescent="0.25">
      <c r="B1300" s="126" t="s">
        <v>805</v>
      </c>
      <c r="E1300" s="165"/>
      <c r="F1300" s="63"/>
    </row>
    <row r="1301" spans="1:6" x14ac:dyDescent="0.25">
      <c r="B1301" s="112" t="s">
        <v>336</v>
      </c>
      <c r="E1301" s="165"/>
      <c r="F1301" s="63"/>
    </row>
    <row r="1302" spans="1:6" ht="51" x14ac:dyDescent="0.25">
      <c r="B1302" s="76" t="s">
        <v>860</v>
      </c>
      <c r="E1302" s="165"/>
      <c r="F1302" s="63"/>
    </row>
    <row r="1303" spans="1:6" x14ac:dyDescent="0.25">
      <c r="E1303" s="165"/>
      <c r="F1303" s="63"/>
    </row>
    <row r="1304" spans="1:6" x14ac:dyDescent="0.25">
      <c r="A1304" s="107" t="s">
        <v>806</v>
      </c>
      <c r="B1304" s="108" t="s">
        <v>807</v>
      </c>
      <c r="C1304" s="116" t="s">
        <v>60</v>
      </c>
      <c r="D1304" s="117">
        <v>1</v>
      </c>
      <c r="E1304" s="166"/>
      <c r="F1304" s="74">
        <f>+E1304*D1304</f>
        <v>0</v>
      </c>
    </row>
    <row r="1305" spans="1:6" x14ac:dyDescent="0.25">
      <c r="B1305" s="126" t="s">
        <v>808</v>
      </c>
      <c r="E1305" s="165"/>
      <c r="F1305" s="63"/>
    </row>
    <row r="1306" spans="1:6" x14ac:dyDescent="0.25">
      <c r="B1306" s="126" t="s">
        <v>809</v>
      </c>
      <c r="E1306" s="165"/>
      <c r="F1306" s="63"/>
    </row>
    <row r="1307" spans="1:6" x14ac:dyDescent="0.25">
      <c r="B1307" s="126" t="s">
        <v>810</v>
      </c>
      <c r="E1307" s="165"/>
      <c r="F1307" s="63"/>
    </row>
    <row r="1308" spans="1:6" x14ac:dyDescent="0.25">
      <c r="B1308" s="126" t="s">
        <v>811</v>
      </c>
      <c r="E1308" s="165"/>
      <c r="F1308" s="63"/>
    </row>
    <row r="1309" spans="1:6" x14ac:dyDescent="0.25">
      <c r="B1309" s="112" t="s">
        <v>336</v>
      </c>
      <c r="E1309" s="165"/>
      <c r="F1309" s="63"/>
    </row>
    <row r="1310" spans="1:6" ht="51" x14ac:dyDescent="0.25">
      <c r="B1310" s="76" t="s">
        <v>860</v>
      </c>
      <c r="E1310" s="165"/>
      <c r="F1310" s="63"/>
    </row>
    <row r="1311" spans="1:6" x14ac:dyDescent="0.25">
      <c r="E1311" s="165"/>
      <c r="F1311" s="63"/>
    </row>
    <row r="1312" spans="1:6" x14ac:dyDescent="0.25">
      <c r="A1312" s="107" t="s">
        <v>812</v>
      </c>
      <c r="B1312" s="108" t="s">
        <v>833</v>
      </c>
      <c r="C1312" s="116" t="s">
        <v>60</v>
      </c>
      <c r="D1312" s="117">
        <v>1</v>
      </c>
      <c r="E1312" s="166"/>
      <c r="F1312" s="74">
        <f>+E1312*D1312</f>
        <v>0</v>
      </c>
    </row>
    <row r="1313" spans="1:6" x14ac:dyDescent="0.25">
      <c r="B1313" s="126" t="s">
        <v>813</v>
      </c>
      <c r="E1313" s="165"/>
      <c r="F1313" s="63"/>
    </row>
    <row r="1314" spans="1:6" x14ac:dyDescent="0.25">
      <c r="B1314" s="126" t="s">
        <v>814</v>
      </c>
      <c r="E1314" s="165"/>
      <c r="F1314" s="63"/>
    </row>
    <row r="1315" spans="1:6" x14ac:dyDescent="0.25">
      <c r="B1315" s="126" t="s">
        <v>815</v>
      </c>
      <c r="E1315" s="165"/>
      <c r="F1315" s="63"/>
    </row>
    <row r="1316" spans="1:6" x14ac:dyDescent="0.25">
      <c r="B1316" s="126" t="s">
        <v>816</v>
      </c>
      <c r="E1316" s="165"/>
      <c r="F1316" s="63"/>
    </row>
    <row r="1317" spans="1:6" x14ac:dyDescent="0.25">
      <c r="B1317" s="126" t="s">
        <v>817</v>
      </c>
      <c r="E1317" s="165"/>
      <c r="F1317" s="63"/>
    </row>
    <row r="1318" spans="1:6" x14ac:dyDescent="0.25">
      <c r="B1318" s="126" t="s">
        <v>818</v>
      </c>
      <c r="E1318" s="165"/>
      <c r="F1318" s="63"/>
    </row>
    <row r="1319" spans="1:6" x14ac:dyDescent="0.25">
      <c r="B1319" s="126" t="s">
        <v>819</v>
      </c>
      <c r="E1319" s="165"/>
      <c r="F1319" s="63"/>
    </row>
    <row r="1320" spans="1:6" x14ac:dyDescent="0.25">
      <c r="B1320" s="112" t="s">
        <v>336</v>
      </c>
      <c r="E1320" s="165"/>
      <c r="F1320" s="63"/>
    </row>
    <row r="1321" spans="1:6" ht="51" x14ac:dyDescent="0.25">
      <c r="B1321" s="76" t="s">
        <v>860</v>
      </c>
      <c r="E1321" s="165"/>
      <c r="F1321" s="63"/>
    </row>
    <row r="1322" spans="1:6" x14ac:dyDescent="0.25">
      <c r="E1322" s="165"/>
      <c r="F1322" s="63"/>
    </row>
    <row r="1323" spans="1:6" x14ac:dyDescent="0.25">
      <c r="A1323" s="107" t="s">
        <v>820</v>
      </c>
      <c r="B1323" s="108" t="s">
        <v>821</v>
      </c>
      <c r="C1323" s="116" t="s">
        <v>60</v>
      </c>
      <c r="D1323" s="117">
        <v>1</v>
      </c>
      <c r="E1323" s="166"/>
      <c r="F1323" s="74">
        <f>+E1323*D1323</f>
        <v>0</v>
      </c>
    </row>
    <row r="1324" spans="1:6" x14ac:dyDescent="0.25">
      <c r="B1324" s="126" t="s">
        <v>822</v>
      </c>
      <c r="E1324" s="165"/>
      <c r="F1324" s="63"/>
    </row>
    <row r="1325" spans="1:6" x14ac:dyDescent="0.25">
      <c r="B1325" s="126" t="s">
        <v>823</v>
      </c>
      <c r="E1325" s="165"/>
      <c r="F1325" s="63"/>
    </row>
    <row r="1326" spans="1:6" x14ac:dyDescent="0.25">
      <c r="B1326" s="126" t="s">
        <v>824</v>
      </c>
      <c r="E1326" s="165"/>
      <c r="F1326" s="63"/>
    </row>
    <row r="1327" spans="1:6" x14ac:dyDescent="0.25">
      <c r="B1327" s="126" t="s">
        <v>825</v>
      </c>
      <c r="E1327" s="165"/>
      <c r="F1327" s="63"/>
    </row>
    <row r="1328" spans="1:6" x14ac:dyDescent="0.25">
      <c r="B1328" s="126" t="s">
        <v>826</v>
      </c>
      <c r="E1328" s="165"/>
      <c r="F1328" s="63"/>
    </row>
    <row r="1329" spans="1:6" x14ac:dyDescent="0.25">
      <c r="B1329" s="112" t="s">
        <v>336</v>
      </c>
      <c r="E1329" s="165"/>
      <c r="F1329" s="63"/>
    </row>
    <row r="1330" spans="1:6" ht="51" x14ac:dyDescent="0.25">
      <c r="B1330" s="76" t="s">
        <v>860</v>
      </c>
      <c r="E1330" s="165"/>
      <c r="F1330" s="63"/>
    </row>
    <row r="1331" spans="1:6" x14ac:dyDescent="0.25">
      <c r="E1331" s="165"/>
      <c r="F1331" s="63"/>
    </row>
    <row r="1332" spans="1:6" x14ac:dyDescent="0.25">
      <c r="A1332" s="107" t="s">
        <v>827</v>
      </c>
      <c r="B1332" s="108" t="s">
        <v>828</v>
      </c>
      <c r="C1332" s="116" t="s">
        <v>60</v>
      </c>
      <c r="D1332" s="117">
        <v>1</v>
      </c>
      <c r="E1332" s="166"/>
      <c r="F1332" s="74">
        <f>+E1332*D1332</f>
        <v>0</v>
      </c>
    </row>
    <row r="1333" spans="1:6" x14ac:dyDescent="0.25">
      <c r="B1333" s="126" t="s">
        <v>829</v>
      </c>
      <c r="E1333" s="165"/>
      <c r="F1333" s="63"/>
    </row>
    <row r="1334" spans="1:6" x14ac:dyDescent="0.25">
      <c r="B1334" s="112" t="s">
        <v>336</v>
      </c>
      <c r="E1334" s="165"/>
      <c r="F1334" s="63"/>
    </row>
    <row r="1335" spans="1:6" ht="51" x14ac:dyDescent="0.25">
      <c r="B1335" s="76" t="s">
        <v>860</v>
      </c>
      <c r="E1335" s="165"/>
      <c r="F1335" s="63"/>
    </row>
    <row r="1336" spans="1:6" x14ac:dyDescent="0.25">
      <c r="B1336" s="76"/>
      <c r="E1336" s="165"/>
      <c r="F1336" s="63"/>
    </row>
    <row r="1337" spans="1:6" x14ac:dyDescent="0.25">
      <c r="A1337" s="107" t="s">
        <v>830</v>
      </c>
      <c r="B1337" s="108" t="s">
        <v>831</v>
      </c>
      <c r="C1337" s="116" t="s">
        <v>60</v>
      </c>
      <c r="D1337" s="117">
        <v>1</v>
      </c>
      <c r="E1337" s="166"/>
      <c r="F1337" s="74">
        <f>+E1337*D1337</f>
        <v>0</v>
      </c>
    </row>
    <row r="1338" spans="1:6" x14ac:dyDescent="0.25">
      <c r="B1338" s="126" t="s">
        <v>832</v>
      </c>
      <c r="E1338" s="165"/>
      <c r="F1338" s="63"/>
    </row>
    <row r="1339" spans="1:6" x14ac:dyDescent="0.25">
      <c r="B1339" s="112" t="s">
        <v>336</v>
      </c>
      <c r="E1339" s="165"/>
      <c r="F1339" s="63"/>
    </row>
    <row r="1340" spans="1:6" ht="51" x14ac:dyDescent="0.25">
      <c r="B1340" s="76" t="s">
        <v>860</v>
      </c>
      <c r="E1340" s="165"/>
      <c r="F1340" s="63"/>
    </row>
    <row r="1341" spans="1:6" x14ac:dyDescent="0.25">
      <c r="E1341" s="165"/>
      <c r="F1341" s="63"/>
    </row>
    <row r="1342" spans="1:6" x14ac:dyDescent="0.25">
      <c r="A1342" s="107" t="s">
        <v>834</v>
      </c>
      <c r="B1342" s="108" t="s">
        <v>835</v>
      </c>
      <c r="C1342" s="116" t="s">
        <v>60</v>
      </c>
      <c r="D1342" s="117">
        <v>1</v>
      </c>
      <c r="E1342" s="166"/>
      <c r="F1342" s="74">
        <f>+E1342*D1342</f>
        <v>0</v>
      </c>
    </row>
    <row r="1343" spans="1:6" x14ac:dyDescent="0.25">
      <c r="B1343" s="112" t="s">
        <v>336</v>
      </c>
      <c r="E1343" s="165"/>
      <c r="F1343" s="63"/>
    </row>
    <row r="1344" spans="1:6" ht="51" x14ac:dyDescent="0.25">
      <c r="B1344" s="76" t="s">
        <v>860</v>
      </c>
      <c r="E1344" s="165"/>
      <c r="F1344" s="63"/>
    </row>
    <row r="1345" spans="1:6" x14ac:dyDescent="0.25">
      <c r="E1345" s="165"/>
      <c r="F1345" s="63"/>
    </row>
    <row r="1346" spans="1:6" x14ac:dyDescent="0.25">
      <c r="A1346" s="80" t="s">
        <v>836</v>
      </c>
      <c r="B1346" s="96" t="s">
        <v>99</v>
      </c>
      <c r="C1346" s="88" t="s">
        <v>60</v>
      </c>
      <c r="D1346" s="89">
        <v>2</v>
      </c>
      <c r="E1346" s="166"/>
      <c r="F1346" s="74">
        <f>+E1346*D1346</f>
        <v>0</v>
      </c>
    </row>
    <row r="1347" spans="1:6" x14ac:dyDescent="0.25">
      <c r="A1347" s="97"/>
      <c r="B1347" s="98" t="s">
        <v>100</v>
      </c>
      <c r="C1347" s="84"/>
      <c r="D1347" s="53"/>
      <c r="E1347" s="165"/>
      <c r="F1347" s="63"/>
    </row>
    <row r="1348" spans="1:6" x14ac:dyDescent="0.25">
      <c r="A1348" s="97"/>
      <c r="B1348" s="98" t="s">
        <v>101</v>
      </c>
      <c r="C1348" s="84"/>
      <c r="D1348" s="53"/>
      <c r="E1348" s="165"/>
      <c r="F1348" s="63"/>
    </row>
    <row r="1349" spans="1:6" ht="39" x14ac:dyDescent="0.25">
      <c r="A1349" s="97"/>
      <c r="B1349" s="98" t="s">
        <v>102</v>
      </c>
      <c r="C1349" s="84"/>
      <c r="D1349" s="53"/>
      <c r="E1349" s="165"/>
      <c r="F1349" s="63"/>
    </row>
    <row r="1350" spans="1:6" ht="26.25" x14ac:dyDescent="0.25">
      <c r="A1350" s="97"/>
      <c r="B1350" s="98" t="s">
        <v>103</v>
      </c>
      <c r="C1350" s="84"/>
      <c r="D1350" s="53"/>
      <c r="E1350" s="165"/>
      <c r="F1350" s="63"/>
    </row>
    <row r="1351" spans="1:6" x14ac:dyDescent="0.25">
      <c r="A1351" s="97"/>
      <c r="B1351" s="98" t="s">
        <v>104</v>
      </c>
      <c r="C1351" s="84"/>
      <c r="D1351" s="53"/>
      <c r="E1351" s="165"/>
      <c r="F1351" s="63"/>
    </row>
    <row r="1352" spans="1:6" ht="26.25" x14ac:dyDescent="0.25">
      <c r="A1352" s="97"/>
      <c r="B1352" s="98" t="s">
        <v>105</v>
      </c>
      <c r="C1352" s="84"/>
      <c r="D1352" s="53"/>
      <c r="E1352" s="165"/>
      <c r="F1352" s="63"/>
    </row>
    <row r="1353" spans="1:6" ht="25.5" x14ac:dyDescent="0.25">
      <c r="A1353" s="97"/>
      <c r="B1353" s="99" t="s">
        <v>106</v>
      </c>
      <c r="C1353" s="84"/>
      <c r="D1353" s="53"/>
      <c r="E1353" s="165"/>
      <c r="F1353" s="63"/>
    </row>
    <row r="1354" spans="1:6" ht="26.25" x14ac:dyDescent="0.25">
      <c r="A1354" s="97"/>
      <c r="B1354" s="98" t="s">
        <v>107</v>
      </c>
      <c r="C1354" s="84"/>
      <c r="D1354" s="53"/>
      <c r="E1354" s="165"/>
      <c r="F1354" s="63"/>
    </row>
    <row r="1355" spans="1:6" ht="26.25" x14ac:dyDescent="0.25">
      <c r="A1355" s="97"/>
      <c r="B1355" s="98" t="s">
        <v>108</v>
      </c>
      <c r="C1355" s="84"/>
      <c r="D1355" s="53"/>
      <c r="E1355" s="165"/>
      <c r="F1355" s="63"/>
    </row>
    <row r="1356" spans="1:6" x14ac:dyDescent="0.25">
      <c r="A1356" s="97"/>
      <c r="B1356" s="98" t="s">
        <v>109</v>
      </c>
      <c r="C1356" s="84"/>
      <c r="D1356" s="53"/>
      <c r="E1356" s="165"/>
      <c r="F1356" s="63"/>
    </row>
    <row r="1357" spans="1:6" ht="39" x14ac:dyDescent="0.25">
      <c r="A1357" s="97"/>
      <c r="B1357" s="98" t="s">
        <v>110</v>
      </c>
      <c r="C1357" s="84"/>
      <c r="D1357" s="53"/>
      <c r="E1357" s="165"/>
      <c r="F1357" s="63"/>
    </row>
    <row r="1358" spans="1:6" ht="26.25" x14ac:dyDescent="0.25">
      <c r="A1358" s="97"/>
      <c r="B1358" s="98" t="s">
        <v>111</v>
      </c>
      <c r="C1358" s="84"/>
      <c r="D1358" s="53"/>
      <c r="E1358" s="165"/>
      <c r="F1358" s="63"/>
    </row>
    <row r="1359" spans="1:6" ht="39" x14ac:dyDescent="0.25">
      <c r="A1359" s="97"/>
      <c r="B1359" s="98" t="s">
        <v>142</v>
      </c>
      <c r="C1359" s="84"/>
      <c r="D1359" s="53"/>
      <c r="E1359" s="165"/>
      <c r="F1359" s="63"/>
    </row>
    <row r="1360" spans="1:6" x14ac:dyDescent="0.25">
      <c r="A1360" s="97"/>
      <c r="B1360" s="100" t="s">
        <v>837</v>
      </c>
      <c r="C1360" s="84"/>
      <c r="D1360" s="53"/>
      <c r="E1360" s="165"/>
      <c r="F1360" s="63"/>
    </row>
    <row r="1361" spans="1:6" x14ac:dyDescent="0.25">
      <c r="E1361" s="165"/>
      <c r="F1361" s="63"/>
    </row>
    <row r="1362" spans="1:6" s="69" customFormat="1" ht="20.100000000000001" customHeight="1" x14ac:dyDescent="0.25">
      <c r="A1362" s="91"/>
      <c r="B1362" s="92" t="s">
        <v>955</v>
      </c>
      <c r="C1362" s="93"/>
      <c r="D1362" s="94"/>
      <c r="E1362" s="2"/>
      <c r="F1362" s="95">
        <f>SUM(F1251:F1361)</f>
        <v>0</v>
      </c>
    </row>
    <row r="1363" spans="1:6" x14ac:dyDescent="0.25">
      <c r="E1363" s="165"/>
      <c r="F1363" s="63"/>
    </row>
    <row r="1364" spans="1:6" s="69" customFormat="1" ht="19.5" thickBot="1" x14ac:dyDescent="0.35">
      <c r="A1364" s="152" t="s">
        <v>838</v>
      </c>
      <c r="B1364" s="65" t="s">
        <v>778</v>
      </c>
      <c r="C1364" s="66"/>
      <c r="D1364" s="67"/>
      <c r="E1364" s="1"/>
      <c r="F1364" s="68"/>
    </row>
    <row r="1365" spans="1:6" ht="15.75" thickTop="1" x14ac:dyDescent="0.25">
      <c r="E1365" s="165"/>
      <c r="F1365" s="63"/>
    </row>
    <row r="1366" spans="1:6" x14ac:dyDescent="0.25">
      <c r="A1366" s="142" t="s">
        <v>847</v>
      </c>
      <c r="B1366" s="158" t="s">
        <v>878</v>
      </c>
      <c r="C1366" s="88" t="s">
        <v>60</v>
      </c>
      <c r="D1366" s="159">
        <v>28</v>
      </c>
      <c r="E1366" s="166"/>
      <c r="F1366" s="74">
        <f>+E1366*D1366</f>
        <v>0</v>
      </c>
    </row>
    <row r="1367" spans="1:6" ht="90" x14ac:dyDescent="0.25">
      <c r="A1367" s="160"/>
      <c r="B1367" s="135" t="s">
        <v>879</v>
      </c>
      <c r="D1367" s="159"/>
      <c r="E1367" s="165"/>
      <c r="F1367" s="63"/>
    </row>
    <row r="1368" spans="1:6" x14ac:dyDescent="0.25">
      <c r="A1368" s="160"/>
      <c r="B1368" s="135" t="s">
        <v>880</v>
      </c>
      <c r="D1368" s="159"/>
      <c r="E1368" s="165"/>
      <c r="F1368" s="63"/>
    </row>
    <row r="1369" spans="1:6" x14ac:dyDescent="0.25">
      <c r="A1369" s="160"/>
      <c r="B1369" s="135" t="s">
        <v>881</v>
      </c>
      <c r="D1369" s="159"/>
      <c r="E1369" s="165"/>
      <c r="F1369" s="63"/>
    </row>
    <row r="1370" spans="1:6" x14ac:dyDescent="0.25">
      <c r="E1370" s="165"/>
      <c r="F1370" s="63"/>
    </row>
    <row r="1371" spans="1:6" x14ac:dyDescent="0.25">
      <c r="A1371" s="142" t="s">
        <v>848</v>
      </c>
      <c r="B1371" s="158" t="s">
        <v>884</v>
      </c>
      <c r="C1371" s="88" t="s">
        <v>60</v>
      </c>
      <c r="D1371" s="159">
        <v>2</v>
      </c>
      <c r="E1371" s="166"/>
      <c r="F1371" s="74">
        <f>+E1371*D1371</f>
        <v>0</v>
      </c>
    </row>
    <row r="1372" spans="1:6" ht="105" x14ac:dyDescent="0.25">
      <c r="A1372" s="160"/>
      <c r="B1372" s="135" t="s">
        <v>883</v>
      </c>
      <c r="D1372" s="159"/>
      <c r="E1372" s="165"/>
      <c r="F1372" s="63"/>
    </row>
    <row r="1373" spans="1:6" x14ac:dyDescent="0.25">
      <c r="A1373" s="160"/>
      <c r="B1373" s="135" t="s">
        <v>885</v>
      </c>
      <c r="D1373" s="159"/>
      <c r="E1373" s="165"/>
      <c r="F1373" s="63"/>
    </row>
    <row r="1374" spans="1:6" x14ac:dyDescent="0.25">
      <c r="A1374" s="160"/>
      <c r="B1374" s="135" t="s">
        <v>881</v>
      </c>
      <c r="D1374" s="159"/>
      <c r="E1374" s="165"/>
      <c r="F1374" s="63"/>
    </row>
    <row r="1375" spans="1:6" x14ac:dyDescent="0.25">
      <c r="E1375" s="165"/>
      <c r="F1375" s="63"/>
    </row>
    <row r="1376" spans="1:6" x14ac:dyDescent="0.25">
      <c r="A1376" s="142" t="s">
        <v>849</v>
      </c>
      <c r="B1376" s="158" t="s">
        <v>882</v>
      </c>
      <c r="C1376" s="88" t="s">
        <v>60</v>
      </c>
      <c r="D1376" s="159">
        <v>2</v>
      </c>
      <c r="E1376" s="166"/>
      <c r="F1376" s="74">
        <f>+E1376*D1376</f>
        <v>0</v>
      </c>
    </row>
    <row r="1377" spans="1:6" ht="105" x14ac:dyDescent="0.25">
      <c r="A1377" s="160"/>
      <c r="B1377" s="135" t="s">
        <v>883</v>
      </c>
      <c r="D1377" s="159"/>
      <c r="E1377" s="165"/>
      <c r="F1377" s="63"/>
    </row>
    <row r="1378" spans="1:6" x14ac:dyDescent="0.25">
      <c r="A1378" s="160"/>
      <c r="B1378" s="135" t="s">
        <v>886</v>
      </c>
      <c r="D1378" s="159"/>
      <c r="E1378" s="165"/>
      <c r="F1378" s="63"/>
    </row>
    <row r="1379" spans="1:6" x14ac:dyDescent="0.25">
      <c r="A1379" s="160"/>
      <c r="B1379" s="135" t="s">
        <v>881</v>
      </c>
      <c r="D1379" s="159"/>
      <c r="E1379" s="165"/>
      <c r="F1379" s="63"/>
    </row>
    <row r="1380" spans="1:6" x14ac:dyDescent="0.25">
      <c r="E1380" s="165"/>
      <c r="F1380" s="63"/>
    </row>
    <row r="1381" spans="1:6" x14ac:dyDescent="0.25">
      <c r="A1381" s="142" t="s">
        <v>850</v>
      </c>
      <c r="B1381" s="158" t="s">
        <v>887</v>
      </c>
      <c r="C1381" s="88" t="s">
        <v>60</v>
      </c>
      <c r="D1381" s="159">
        <v>2</v>
      </c>
      <c r="E1381" s="166"/>
      <c r="F1381" s="74">
        <f>+E1381*D1381</f>
        <v>0</v>
      </c>
    </row>
    <row r="1382" spans="1:6" ht="105" x14ac:dyDescent="0.25">
      <c r="A1382" s="160"/>
      <c r="B1382" s="135" t="s">
        <v>883</v>
      </c>
      <c r="D1382" s="159"/>
      <c r="E1382" s="165"/>
      <c r="F1382" s="63"/>
    </row>
    <row r="1383" spans="1:6" x14ac:dyDescent="0.25">
      <c r="A1383" s="160"/>
      <c r="B1383" s="135" t="s">
        <v>888</v>
      </c>
      <c r="D1383" s="159"/>
      <c r="E1383" s="165"/>
      <c r="F1383" s="63"/>
    </row>
    <row r="1384" spans="1:6" x14ac:dyDescent="0.25">
      <c r="A1384" s="160"/>
      <c r="B1384" s="135" t="s">
        <v>881</v>
      </c>
      <c r="D1384" s="159"/>
      <c r="E1384" s="165"/>
      <c r="F1384" s="63"/>
    </row>
    <row r="1385" spans="1:6" x14ac:dyDescent="0.25">
      <c r="E1385" s="165"/>
      <c r="F1385" s="63"/>
    </row>
    <row r="1386" spans="1:6" x14ac:dyDescent="0.25">
      <c r="A1386" s="142" t="s">
        <v>851</v>
      </c>
      <c r="B1386" s="158" t="s">
        <v>889</v>
      </c>
      <c r="C1386" s="88" t="s">
        <v>60</v>
      </c>
      <c r="D1386" s="159">
        <v>2</v>
      </c>
      <c r="E1386" s="166"/>
      <c r="F1386" s="74">
        <f>+E1386*D1386</f>
        <v>0</v>
      </c>
    </row>
    <row r="1387" spans="1:6" ht="105" x14ac:dyDescent="0.25">
      <c r="A1387" s="160"/>
      <c r="B1387" s="135" t="s">
        <v>883</v>
      </c>
      <c r="D1387" s="159"/>
      <c r="E1387" s="165"/>
      <c r="F1387" s="63"/>
    </row>
    <row r="1388" spans="1:6" x14ac:dyDescent="0.25">
      <c r="A1388" s="160"/>
      <c r="B1388" s="135" t="s">
        <v>886</v>
      </c>
      <c r="D1388" s="159"/>
      <c r="E1388" s="165"/>
      <c r="F1388" s="63"/>
    </row>
    <row r="1389" spans="1:6" x14ac:dyDescent="0.25">
      <c r="A1389" s="160"/>
      <c r="B1389" s="135" t="s">
        <v>881</v>
      </c>
      <c r="D1389" s="159"/>
      <c r="E1389" s="165"/>
      <c r="F1389" s="63"/>
    </row>
    <row r="1390" spans="1:6" x14ac:dyDescent="0.25">
      <c r="E1390" s="165"/>
      <c r="F1390" s="63"/>
    </row>
    <row r="1391" spans="1:6" x14ac:dyDescent="0.25">
      <c r="A1391" s="142" t="s">
        <v>890</v>
      </c>
      <c r="B1391" s="158" t="s">
        <v>892</v>
      </c>
      <c r="C1391" s="88" t="s">
        <v>60</v>
      </c>
      <c r="D1391" s="159">
        <v>2</v>
      </c>
      <c r="E1391" s="166"/>
      <c r="F1391" s="74">
        <f>+E1391*D1391</f>
        <v>0</v>
      </c>
    </row>
    <row r="1392" spans="1:6" ht="105" x14ac:dyDescent="0.25">
      <c r="A1392" s="160"/>
      <c r="B1392" s="135" t="s">
        <v>883</v>
      </c>
      <c r="D1392" s="159"/>
      <c r="E1392" s="165"/>
      <c r="F1392" s="63"/>
    </row>
    <row r="1393" spans="1:6" x14ac:dyDescent="0.25">
      <c r="A1393" s="160"/>
      <c r="B1393" s="135" t="s">
        <v>886</v>
      </c>
      <c r="D1393" s="159"/>
      <c r="E1393" s="165"/>
      <c r="F1393" s="63"/>
    </row>
    <row r="1394" spans="1:6" x14ac:dyDescent="0.25">
      <c r="A1394" s="160"/>
      <c r="B1394" s="135" t="s">
        <v>881</v>
      </c>
      <c r="D1394" s="159"/>
      <c r="E1394" s="165"/>
      <c r="F1394" s="63"/>
    </row>
    <row r="1395" spans="1:6" x14ac:dyDescent="0.25">
      <c r="E1395" s="165"/>
      <c r="F1395" s="63"/>
    </row>
    <row r="1396" spans="1:6" x14ac:dyDescent="0.25">
      <c r="A1396" s="142" t="s">
        <v>894</v>
      </c>
      <c r="B1396" s="158" t="s">
        <v>893</v>
      </c>
      <c r="C1396" s="88" t="s">
        <v>60</v>
      </c>
      <c r="D1396" s="159">
        <v>2</v>
      </c>
      <c r="E1396" s="166"/>
      <c r="F1396" s="74">
        <f>+E1396*D1396</f>
        <v>0</v>
      </c>
    </row>
    <row r="1397" spans="1:6" ht="105" x14ac:dyDescent="0.25">
      <c r="A1397" s="160"/>
      <c r="B1397" s="135" t="s">
        <v>883</v>
      </c>
      <c r="D1397" s="159"/>
      <c r="E1397" s="165"/>
      <c r="F1397" s="63"/>
    </row>
    <row r="1398" spans="1:6" x14ac:dyDescent="0.25">
      <c r="A1398" s="160"/>
      <c r="B1398" s="135" t="s">
        <v>891</v>
      </c>
      <c r="D1398" s="159"/>
      <c r="E1398" s="165"/>
      <c r="F1398" s="63"/>
    </row>
    <row r="1399" spans="1:6" x14ac:dyDescent="0.25">
      <c r="A1399" s="160"/>
      <c r="B1399" s="135" t="s">
        <v>881</v>
      </c>
      <c r="D1399" s="159"/>
      <c r="E1399" s="165"/>
      <c r="F1399" s="63"/>
    </row>
    <row r="1400" spans="1:6" x14ac:dyDescent="0.25">
      <c r="E1400" s="165"/>
      <c r="F1400" s="63"/>
    </row>
    <row r="1401" spans="1:6" x14ac:dyDescent="0.25">
      <c r="A1401" s="142" t="s">
        <v>895</v>
      </c>
      <c r="B1401" s="158" t="s">
        <v>896</v>
      </c>
      <c r="C1401" s="88" t="s">
        <v>60</v>
      </c>
      <c r="D1401" s="159">
        <v>2</v>
      </c>
      <c r="E1401" s="166"/>
      <c r="F1401" s="74">
        <f>+E1401*D1401</f>
        <v>0</v>
      </c>
    </row>
    <row r="1402" spans="1:6" ht="105" x14ac:dyDescent="0.25">
      <c r="A1402" s="160"/>
      <c r="B1402" s="135" t="s">
        <v>883</v>
      </c>
      <c r="D1402" s="159"/>
      <c r="E1402" s="165"/>
      <c r="F1402" s="63"/>
    </row>
    <row r="1403" spans="1:6" x14ac:dyDescent="0.25">
      <c r="A1403" s="160"/>
      <c r="B1403" s="135" t="s">
        <v>897</v>
      </c>
      <c r="D1403" s="159"/>
      <c r="E1403" s="165"/>
      <c r="F1403" s="63"/>
    </row>
    <row r="1404" spans="1:6" x14ac:dyDescent="0.25">
      <c r="A1404" s="160"/>
      <c r="B1404" s="135" t="s">
        <v>881</v>
      </c>
      <c r="D1404" s="159"/>
      <c r="E1404" s="165"/>
      <c r="F1404" s="63"/>
    </row>
    <row r="1405" spans="1:6" x14ac:dyDescent="0.25">
      <c r="E1405" s="165"/>
      <c r="F1405" s="63"/>
    </row>
    <row r="1406" spans="1:6" x14ac:dyDescent="0.25">
      <c r="A1406" s="142" t="s">
        <v>898</v>
      </c>
      <c r="B1406" s="158" t="s">
        <v>899</v>
      </c>
      <c r="C1406" s="88" t="s">
        <v>60</v>
      </c>
      <c r="D1406" s="159">
        <v>2</v>
      </c>
      <c r="E1406" s="166"/>
      <c r="F1406" s="74">
        <f>+E1406*D1406</f>
        <v>0</v>
      </c>
    </row>
    <row r="1407" spans="1:6" ht="105" x14ac:dyDescent="0.25">
      <c r="A1407" s="160"/>
      <c r="B1407" s="135" t="s">
        <v>883</v>
      </c>
      <c r="D1407" s="159"/>
      <c r="E1407" s="165"/>
      <c r="F1407" s="63"/>
    </row>
    <row r="1408" spans="1:6" x14ac:dyDescent="0.25">
      <c r="A1408" s="160"/>
      <c r="B1408" s="135" t="s">
        <v>900</v>
      </c>
      <c r="D1408" s="159"/>
      <c r="E1408" s="165"/>
      <c r="F1408" s="63"/>
    </row>
    <row r="1409" spans="1:6" x14ac:dyDescent="0.25">
      <c r="A1409" s="160"/>
      <c r="B1409" s="135" t="s">
        <v>881</v>
      </c>
      <c r="D1409" s="159"/>
      <c r="E1409" s="165"/>
      <c r="F1409" s="63"/>
    </row>
    <row r="1410" spans="1:6" x14ac:dyDescent="0.25">
      <c r="E1410" s="165"/>
      <c r="F1410" s="63"/>
    </row>
    <row r="1411" spans="1:6" x14ac:dyDescent="0.25">
      <c r="A1411" s="142" t="s">
        <v>901</v>
      </c>
      <c r="B1411" s="158" t="s">
        <v>902</v>
      </c>
      <c r="C1411" s="88" t="s">
        <v>60</v>
      </c>
      <c r="D1411" s="159">
        <v>2</v>
      </c>
      <c r="E1411" s="166"/>
      <c r="F1411" s="74">
        <f>+E1411*D1411</f>
        <v>0</v>
      </c>
    </row>
    <row r="1412" spans="1:6" ht="105" x14ac:dyDescent="0.25">
      <c r="A1412" s="160"/>
      <c r="B1412" s="135" t="s">
        <v>883</v>
      </c>
      <c r="D1412" s="159"/>
      <c r="E1412" s="165"/>
      <c r="F1412" s="63"/>
    </row>
    <row r="1413" spans="1:6" x14ac:dyDescent="0.25">
      <c r="A1413" s="160"/>
      <c r="B1413" s="135" t="s">
        <v>888</v>
      </c>
      <c r="D1413" s="159"/>
      <c r="E1413" s="165"/>
      <c r="F1413" s="63"/>
    </row>
    <row r="1414" spans="1:6" x14ac:dyDescent="0.25">
      <c r="A1414" s="160"/>
      <c r="B1414" s="135" t="s">
        <v>881</v>
      </c>
      <c r="D1414" s="159"/>
      <c r="E1414" s="165"/>
      <c r="F1414" s="63"/>
    </row>
    <row r="1415" spans="1:6" x14ac:dyDescent="0.25">
      <c r="E1415" s="165"/>
      <c r="F1415" s="63"/>
    </row>
    <row r="1416" spans="1:6" x14ac:dyDescent="0.25">
      <c r="A1416" s="142" t="s">
        <v>903</v>
      </c>
      <c r="B1416" s="158" t="s">
        <v>904</v>
      </c>
      <c r="C1416" s="88" t="s">
        <v>60</v>
      </c>
      <c r="D1416" s="159">
        <v>2</v>
      </c>
      <c r="E1416" s="166"/>
      <c r="F1416" s="74">
        <f>+E1416*D1416</f>
        <v>0</v>
      </c>
    </row>
    <row r="1417" spans="1:6" ht="105" x14ac:dyDescent="0.25">
      <c r="A1417" s="160"/>
      <c r="B1417" s="135" t="s">
        <v>883</v>
      </c>
      <c r="D1417" s="159"/>
      <c r="E1417" s="165"/>
      <c r="F1417" s="63"/>
    </row>
    <row r="1418" spans="1:6" x14ac:dyDescent="0.25">
      <c r="A1418" s="160"/>
      <c r="B1418" s="135" t="s">
        <v>905</v>
      </c>
      <c r="D1418" s="159"/>
      <c r="E1418" s="165"/>
      <c r="F1418" s="63"/>
    </row>
    <row r="1419" spans="1:6" x14ac:dyDescent="0.25">
      <c r="A1419" s="160"/>
      <c r="B1419" s="135" t="s">
        <v>881</v>
      </c>
      <c r="D1419" s="159"/>
      <c r="E1419" s="165"/>
      <c r="F1419" s="63"/>
    </row>
    <row r="1420" spans="1:6" x14ac:dyDescent="0.25">
      <c r="E1420" s="165"/>
      <c r="F1420" s="63"/>
    </row>
    <row r="1421" spans="1:6" x14ac:dyDescent="0.25">
      <c r="A1421" s="142" t="s">
        <v>906</v>
      </c>
      <c r="B1421" s="158" t="s">
        <v>907</v>
      </c>
      <c r="C1421" s="88" t="s">
        <v>60</v>
      </c>
      <c r="D1421" s="159">
        <v>2</v>
      </c>
      <c r="E1421" s="166"/>
      <c r="F1421" s="74">
        <f>+E1421*D1421</f>
        <v>0</v>
      </c>
    </row>
    <row r="1422" spans="1:6" ht="105" x14ac:dyDescent="0.25">
      <c r="A1422" s="160"/>
      <c r="B1422" s="135" t="s">
        <v>883</v>
      </c>
      <c r="D1422" s="159"/>
      <c r="E1422" s="165"/>
      <c r="F1422" s="63"/>
    </row>
    <row r="1423" spans="1:6" x14ac:dyDescent="0.25">
      <c r="A1423" s="160"/>
      <c r="B1423" s="135" t="s">
        <v>908</v>
      </c>
      <c r="D1423" s="159"/>
      <c r="E1423" s="165"/>
      <c r="F1423" s="63"/>
    </row>
    <row r="1424" spans="1:6" x14ac:dyDescent="0.25">
      <c r="A1424" s="160"/>
      <c r="B1424" s="135" t="s">
        <v>881</v>
      </c>
      <c r="D1424" s="159"/>
      <c r="E1424" s="165"/>
      <c r="F1424" s="63"/>
    </row>
    <row r="1425" spans="1:6" x14ac:dyDescent="0.25">
      <c r="E1425" s="165"/>
      <c r="F1425" s="63"/>
    </row>
    <row r="1426" spans="1:6" x14ac:dyDescent="0.25">
      <c r="A1426" s="142" t="s">
        <v>909</v>
      </c>
      <c r="B1426" s="158" t="s">
        <v>910</v>
      </c>
      <c r="C1426" s="88" t="s">
        <v>60</v>
      </c>
      <c r="D1426" s="159">
        <v>2</v>
      </c>
      <c r="E1426" s="166"/>
      <c r="F1426" s="74">
        <f>+E1426*D1426</f>
        <v>0</v>
      </c>
    </row>
    <row r="1427" spans="1:6" ht="105" x14ac:dyDescent="0.25">
      <c r="A1427" s="160"/>
      <c r="B1427" s="135" t="s">
        <v>883</v>
      </c>
      <c r="C1427" s="159"/>
      <c r="E1427" s="165"/>
      <c r="F1427" s="63"/>
    </row>
    <row r="1428" spans="1:6" x14ac:dyDescent="0.25">
      <c r="A1428" s="160"/>
      <c r="B1428" s="135" t="s">
        <v>911</v>
      </c>
      <c r="C1428" s="159"/>
      <c r="E1428" s="165"/>
      <c r="F1428" s="63"/>
    </row>
    <row r="1429" spans="1:6" x14ac:dyDescent="0.25">
      <c r="A1429" s="160"/>
      <c r="B1429" s="135" t="s">
        <v>881</v>
      </c>
      <c r="C1429" s="159"/>
      <c r="E1429" s="165"/>
      <c r="F1429" s="63"/>
    </row>
    <row r="1430" spans="1:6" x14ac:dyDescent="0.25">
      <c r="E1430" s="165"/>
      <c r="F1430" s="63"/>
    </row>
    <row r="1431" spans="1:6" s="69" customFormat="1" ht="20.100000000000001" customHeight="1" x14ac:dyDescent="0.25">
      <c r="A1431" s="91"/>
      <c r="B1431" s="92" t="s">
        <v>956</v>
      </c>
      <c r="C1431" s="93"/>
      <c r="D1431" s="94"/>
      <c r="E1431" s="2"/>
      <c r="F1431" s="95">
        <f>SUM(F1365:F1430)</f>
        <v>0</v>
      </c>
    </row>
    <row r="1432" spans="1:6" x14ac:dyDescent="0.25">
      <c r="E1432" s="165"/>
      <c r="F1432" s="63"/>
    </row>
    <row r="1433" spans="1:6" s="69" customFormat="1" ht="19.5" thickBot="1" x14ac:dyDescent="0.35">
      <c r="A1433" s="152" t="s">
        <v>912</v>
      </c>
      <c r="B1433" s="65" t="s">
        <v>839</v>
      </c>
      <c r="C1433" s="66"/>
      <c r="D1433" s="67"/>
      <c r="E1433" s="1"/>
      <c r="F1433" s="68"/>
    </row>
    <row r="1434" spans="1:6" ht="15.75" thickTop="1" x14ac:dyDescent="0.25">
      <c r="E1434" s="165"/>
      <c r="F1434" s="63"/>
    </row>
    <row r="1435" spans="1:6" x14ac:dyDescent="0.25">
      <c r="A1435" s="160" t="s">
        <v>913</v>
      </c>
      <c r="B1435" s="161" t="s">
        <v>840</v>
      </c>
      <c r="C1435" s="88" t="s">
        <v>841</v>
      </c>
      <c r="D1435" s="89">
        <v>1</v>
      </c>
      <c r="E1435" s="166"/>
      <c r="F1435" s="74">
        <f>+E1435*D1435</f>
        <v>0</v>
      </c>
    </row>
    <row r="1436" spans="1:6" x14ac:dyDescent="0.25">
      <c r="A1436" s="160"/>
      <c r="B1436" s="102"/>
      <c r="C1436" s="88"/>
      <c r="D1436" s="89"/>
      <c r="E1436" s="165"/>
      <c r="F1436" s="63"/>
    </row>
    <row r="1437" spans="1:6" ht="30" x14ac:dyDescent="0.25">
      <c r="A1437" s="162" t="s">
        <v>914</v>
      </c>
      <c r="B1437" s="163" t="s">
        <v>842</v>
      </c>
      <c r="C1437" s="88" t="s">
        <v>841</v>
      </c>
      <c r="D1437" s="89">
        <v>1</v>
      </c>
      <c r="E1437" s="166"/>
      <c r="F1437" s="74">
        <f>+E1437*D1437</f>
        <v>0</v>
      </c>
    </row>
    <row r="1438" spans="1:6" x14ac:dyDescent="0.25">
      <c r="A1438" s="160"/>
      <c r="B1438" s="102"/>
      <c r="C1438" s="88"/>
      <c r="D1438" s="89"/>
      <c r="E1438" s="165"/>
      <c r="F1438" s="63"/>
    </row>
    <row r="1439" spans="1:6" ht="30" x14ac:dyDescent="0.25">
      <c r="A1439" s="162" t="s">
        <v>915</v>
      </c>
      <c r="B1439" s="163" t="s">
        <v>843</v>
      </c>
      <c r="C1439" s="88" t="s">
        <v>841</v>
      </c>
      <c r="D1439" s="89">
        <v>1</v>
      </c>
      <c r="E1439" s="166"/>
      <c r="F1439" s="74">
        <f>+E1439*D1439</f>
        <v>0</v>
      </c>
    </row>
    <row r="1440" spans="1:6" x14ac:dyDescent="0.25">
      <c r="A1440" s="160"/>
      <c r="B1440" s="102"/>
      <c r="C1440" s="88"/>
      <c r="D1440" s="89"/>
      <c r="E1440" s="165"/>
      <c r="F1440" s="63"/>
    </row>
    <row r="1441" spans="1:6" ht="30" x14ac:dyDescent="0.25">
      <c r="A1441" s="162" t="s">
        <v>916</v>
      </c>
      <c r="B1441" s="163" t="s">
        <v>844</v>
      </c>
      <c r="C1441" s="88" t="s">
        <v>841</v>
      </c>
      <c r="D1441" s="89">
        <v>1</v>
      </c>
      <c r="E1441" s="166"/>
      <c r="F1441" s="74">
        <f>+E1441*D1441</f>
        <v>0</v>
      </c>
    </row>
    <row r="1442" spans="1:6" ht="39" x14ac:dyDescent="0.25">
      <c r="A1442" s="160"/>
      <c r="B1442" s="98" t="s">
        <v>845</v>
      </c>
      <c r="C1442" s="88"/>
      <c r="D1442" s="89"/>
      <c r="E1442" s="165"/>
      <c r="F1442" s="63"/>
    </row>
    <row r="1443" spans="1:6" x14ac:dyDescent="0.25">
      <c r="A1443" s="160"/>
      <c r="B1443" s="102"/>
      <c r="C1443" s="88"/>
      <c r="D1443" s="89"/>
      <c r="E1443" s="165"/>
      <c r="F1443" s="63"/>
    </row>
    <row r="1444" spans="1:6" x14ac:dyDescent="0.25">
      <c r="A1444" s="160" t="s">
        <v>917</v>
      </c>
      <c r="B1444" s="161" t="s">
        <v>846</v>
      </c>
      <c r="C1444" s="88" t="s">
        <v>841</v>
      </c>
      <c r="D1444" s="89">
        <v>1</v>
      </c>
      <c r="E1444" s="166"/>
      <c r="F1444" s="74">
        <f>+E1444*D1444</f>
        <v>0</v>
      </c>
    </row>
    <row r="1445" spans="1:6" x14ac:dyDescent="0.25">
      <c r="E1445" s="165"/>
      <c r="F1445" s="63"/>
    </row>
    <row r="1446" spans="1:6" ht="30" x14ac:dyDescent="0.25">
      <c r="A1446" s="162" t="s">
        <v>918</v>
      </c>
      <c r="B1446" s="163" t="s">
        <v>852</v>
      </c>
      <c r="C1446" s="88" t="s">
        <v>841</v>
      </c>
      <c r="D1446" s="89">
        <v>1</v>
      </c>
      <c r="E1446" s="166"/>
      <c r="F1446" s="74">
        <f>+E1446*D1446</f>
        <v>0</v>
      </c>
    </row>
    <row r="1447" spans="1:6" x14ac:dyDescent="0.25">
      <c r="B1447" s="98" t="s">
        <v>853</v>
      </c>
      <c r="E1447" s="63"/>
      <c r="F1447" s="63"/>
    </row>
    <row r="1449" spans="1:6" s="69" customFormat="1" ht="20.100000000000001" customHeight="1" x14ac:dyDescent="0.25">
      <c r="A1449" s="91"/>
      <c r="B1449" s="92" t="s">
        <v>957</v>
      </c>
      <c r="C1449" s="93"/>
      <c r="D1449" s="94"/>
      <c r="E1449" s="95"/>
      <c r="F1449" s="95">
        <f>SUM(F1434:F1448)</f>
        <v>0</v>
      </c>
    </row>
  </sheetData>
  <sheetProtection algorithmName="SHA-512" hashValue="h8UsiuRBnFWq8M6iTr7265reruORnnuH3YH/qIn0uDkhXcf4fkZxiDbGNc8FV3tGifd/Vir8hr3q6tCiOdV09Q==" saltValue="CeWhnzV72H/L3DNq/W/jyQ==" spinCount="100000" sheet="1" objects="1" scenarios="1"/>
  <protectedRanges>
    <protectedRange sqref="E84:F84" name="Range1_3_1"/>
  </protectedRanges>
  <autoFilter ref="A84:D1447" xr:uid="{B43E6500-5B16-4D89-83E3-A0CA7414EA59}"/>
  <printOptions gridLines="1"/>
  <pageMargins left="0.70866141732283472" right="0.70866141732283472" top="0.74803149606299213" bottom="0.74803149606299213" header="0.31496062992125984" footer="0.31496062992125984"/>
  <pageSetup paperSize="9" scale="72" fitToHeight="0" orientation="portrait" r:id="rId1"/>
  <headerFooter>
    <oddHeader>&amp;F</oddHeader>
    <oddFooter>&amp;L&amp;A&amp;R&amp;P /&amp;N</oddFooter>
  </headerFooter>
  <rowBreaks count="2" manualBreakCount="2">
    <brk id="53" max="16383" man="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Teh. opr. Kuh+Pral</vt:lpstr>
      <vt:lpstr>'Teh. opr. Kuh+Pral'!Področje_tiskanja</vt:lpstr>
      <vt:lpstr>'Teh. opr. Kuh+Pral'!Tiskanje_naslovov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pcmico</dc:creator>
  <cp:lastModifiedBy>Racunalnik Racunalnik</cp:lastModifiedBy>
  <cp:lastPrinted>2022-04-05T06:09:32Z</cp:lastPrinted>
  <dcterms:created xsi:type="dcterms:W3CDTF">2022-02-13T09:38:53Z</dcterms:created>
  <dcterms:modified xsi:type="dcterms:W3CDTF">2022-04-05T13:59:10Z</dcterms:modified>
</cp:coreProperties>
</file>